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Mandsaur Bay Construction\Vol-III\"/>
    </mc:Choice>
  </mc:AlternateContent>
  <xr:revisionPtr revIDLastSave="27" documentId="11_6211D836726A4B08F5D14C8816B6943C60F0E1EF" xr6:coauthVersionLast="36" xr6:coauthVersionMax="47" xr10:uidLastSave="{59CD5590-AFEC-4DF9-A11C-5B697F5C7827}"/>
  <bookViews>
    <workbookView xWindow="-120" yWindow="-120" windowWidth="29040" windowHeight="15720" tabRatio="884" activeTab="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0"/>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4"/>
    <customWorkbookView name="Soham Dey {Soham Dey} - Personal View" guid="{5B1D59F5-B493-497A-923A-6746AA63AA40}" mergeInterval="0" personalView="1" maximized="1" xWindow="-8" yWindow="-8" windowWidth="1616" windowHeight="876" tabRatio="884" activeSheetId="26"/>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<sst xmlns="http://schemas.openxmlformats.org/spreadsheetml/2006/main" count="1305" uniqueCount="734">
  <si>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</si>
  <si>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</si>
  <si>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</si>
  <si>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</si>
  <si>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</si>
  <si>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</si>
  <si>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</si>
  <si>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</si>
  <si>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</si>
  <si>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</si>
  <si>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</si>
  <si>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</si>
  <si>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</si>
  <si>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</si>
  <si>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</si>
  <si>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</si>
  <si>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</si>
  <si>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</si>
  <si>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</si>
  <si>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</si>
  <si>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</si>
  <si>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</si>
  <si>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</si>
  <si>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</si>
  <si>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</si>
  <si>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</si>
  <si>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</si>
  <si>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</si>
  <si>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</si>
  <si>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</si>
  <si>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</si>
  <si>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</si>
  <si>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</si>
  <si>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</si>
  <si>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</si>
  <si>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</si>
  <si>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</si>
  <si>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</si>
  <si>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</si>
  <si>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</si>
  <si>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</si>
  <si>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</si>
  <si>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</si>
  <si>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</si>
  <si>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</si>
  <si>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</si>
  <si>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</si>
  <si>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</si>
  <si>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</si>
  <si>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</si>
  <si>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</si>
  <si>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</si>
  <si>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</si>
  <si>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</si>
  <si>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</si>
  <si>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</si>
  <si>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</si>
  <si>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</si>
  <si>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</si>
  <si>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</si>
  <si>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</si>
  <si>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</si>
  <si>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</si>
  <si>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</si>
  <si>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</si>
  <si>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</si>
  <si>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</si>
  <si>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</si>
  <si>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</si>
  <si>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</si>
  <si>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</si>
  <si>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</si>
  <si>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</si>
  <si>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</si>
  <si>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</si>
  <si>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</si>
  <si>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</si>
  <si>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</si>
  <si>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</si>
  <si>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</si>
  <si>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</si>
  <si>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</si>
  <si>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</si>
  <si>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</si>
  <si>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</si>
  <si>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</si>
  <si>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</si>
  <si>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</si>
  <si>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</si>
  <si>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</si>
  <si>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</si>
  <si>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</si>
  <si>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</si>
  <si>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</si>
  <si>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</si>
  <si>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</si>
  <si>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</si>
  <si>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</si>
  <si>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</si>
  <si>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</si>
  <si>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</si>
  <si>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</si>
  <si>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</si>
  <si>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</si>
  <si>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</si>
  <si>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</si>
  <si>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</si>
  <si>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</si>
  <si>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</si>
  <si>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</si>
  <si>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</si>
  <si>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</si>
  <si>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</si>
  <si>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</si>
  <si>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</si>
  <si>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</si>
  <si>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</si>
  <si>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</si>
  <si>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</si>
  <si>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</si>
  <si>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</si>
  <si>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</si>
  <si>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</si>
  <si>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</si>
  <si>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</si>
  <si>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</si>
  <si>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</si>
  <si>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</si>
  <si>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</si>
  <si>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</si>
  <si>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</si>
  <si>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</si>
  <si>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</si>
  <si>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</si>
  <si>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</si>
  <si>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</si>
  <si>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</si>
  <si>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</si>
  <si>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</si>
  <si>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</si>
  <si>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</si>
  <si>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</si>
  <si>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</si>
  <si>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</si>
  <si>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</si>
  <si>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</si>
  <si>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</si>
  <si>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</si>
  <si>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</si>
  <si>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</si>
  <si>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</si>
  <si>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</si>
  <si>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</si>
  <si>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</si>
  <si>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</si>
  <si>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</si>
  <si>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</si>
  <si>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</si>
  <si>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</si>
  <si>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</si>
  <si>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</si>
  <si>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</si>
  <si>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</si>
  <si>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</si>
  <si>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</si>
  <si>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</si>
  <si>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</si>
  <si>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</si>
  <si>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</si>
  <si>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</si>
  <si>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</si>
  <si>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</si>
  <si>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</si>
  <si>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</si>
  <si>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</si>
  <si>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</si>
  <si>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</si>
  <si>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</si>
  <si>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</si>
  <si>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</si>
  <si>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</si>
  <si>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</si>
  <si>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</si>
  <si>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</si>
  <si>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</si>
  <si>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</si>
  <si>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</si>
  <si>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</si>
  <si>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</si>
  <si>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</si>
  <si>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</si>
  <si>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</si>
  <si>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</si>
  <si>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</si>
  <si>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</si>
  <si>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</si>
  <si>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</si>
  <si>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</si>
  <si>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</si>
  <si>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</si>
  <si>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</si>
  <si>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</si>
  <si>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</si>
  <si>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</si>
  <si>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</si>
  <si>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</si>
  <si>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</si>
  <si>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</si>
  <si>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</si>
  <si>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</si>
  <si>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</si>
  <si>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</si>
  <si>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</si>
  <si>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</si>
  <si>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</si>
  <si>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</si>
  <si>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</si>
  <si>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</si>
  <si>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</si>
  <si>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</si>
  <si>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</si>
  <si>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</si>
  <si>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</si>
  <si>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</si>
  <si>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</si>
  <si>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</si>
  <si>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</si>
  <si>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</si>
  <si>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</si>
  <si>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</si>
  <si>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</si>
  <si>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</si>
  <si>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</si>
  <si>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</si>
  <si>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</si>
  <si>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</si>
  <si>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</si>
  <si>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</si>
  <si>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</si>
  <si>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</si>
  <si>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</si>
  <si>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</si>
  <si>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</si>
  <si>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</si>
  <si>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</si>
  <si>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</si>
  <si>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</si>
  <si>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</si>
  <si>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</si>
  <si>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</si>
  <si>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</si>
  <si>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</si>
  <si>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</si>
  <si>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</si>
  <si>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</si>
  <si>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</si>
  <si>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</si>
  <si>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</si>
  <si>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</si>
  <si>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</si>
  <si>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</si>
  <si>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</si>
  <si>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</si>
  <si>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</si>
  <si>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</si>
  <si>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</si>
  <si>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</si>
  <si>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</si>
  <si>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</si>
  <si>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</si>
  <si>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</si>
  <si>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</si>
  <si>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</si>
  <si>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</si>
  <si>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</si>
  <si>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</si>
  <si>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</si>
  <si>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</si>
  <si>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</si>
  <si>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</si>
  <si>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</si>
  <si>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</si>
  <si>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</si>
  <si>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</si>
  <si>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</si>
  <si>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</si>
  <si>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</si>
  <si>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</si>
  <si>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</si>
  <si>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</si>
  <si>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</si>
  <si>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</si>
  <si>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</si>
  <si>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</si>
  <si>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</si>
  <si>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</si>
  <si>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</si>
  <si>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</si>
  <si>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</si>
  <si>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</si>
  <si>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</si>
  <si>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</si>
  <si>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</si>
  <si>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</si>
  <si>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</si>
  <si>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</si>
  <si>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</si>
  <si>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</si>
  <si>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</si>
  <si>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</si>
  <si>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</si>
  <si>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</si>
  <si>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</si>
  <si>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</si>
  <si>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</si>
  <si>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</si>
  <si>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</si>
  <si>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</si>
  <si>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</si>
  <si>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</si>
  <si>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</si>
  <si>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</si>
  <si>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</si>
  <si>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</si>
  <si>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</si>
  <si>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</si>
  <si>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</si>
  <si>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</si>
  <si>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</si>
  <si>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</si>
  <si>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</si>
  <si>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</si>
  <si>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</si>
  <si>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</si>
  <si>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</si>
  <si>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</si>
  <si>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</si>
  <si>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</si>
  <si>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</si>
  <si>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</si>
  <si>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</si>
  <si>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</si>
  <si>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</si>
  <si>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</si>
  <si>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</si>
  <si>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</si>
  <si>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</si>
  <si>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</si>
  <si>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</si>
  <si>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</si>
  <si>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</si>
  <si>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</si>
  <si>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</si>
  <si>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</si>
  <si>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</si>
  <si>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</si>
  <si>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</si>
  <si>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</si>
  <si>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</si>
  <si>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</si>
  <si>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</si>
  <si>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</si>
  <si>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</si>
  <si>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</si>
  <si>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</si>
  <si>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</si>
  <si>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</si>
  <si>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</si>
  <si>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</si>
  <si>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</si>
  <si>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</si>
  <si>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</si>
  <si>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</si>
  <si>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</si>
  <si>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</si>
  <si>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</si>
  <si>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</si>
  <si>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</si>
  <si>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</si>
  <si>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</si>
  <si>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</si>
  <si>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</si>
  <si>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</si>
  <si>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</si>
  <si>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</si>
  <si>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</si>
  <si>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</si>
  <si>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</si>
  <si>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</si>
  <si>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</si>
  <si>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</si>
  <si>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</si>
  <si>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</si>
  <si>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</si>
  <si>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</si>
  <si>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</si>
  <si>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</si>
  <si>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</si>
  <si>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</si>
  <si>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</si>
  <si>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</si>
  <si>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</si>
  <si>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</si>
  <si>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</si>
  <si>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</si>
  <si>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</si>
  <si>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</si>
  <si>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</si>
  <si>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</si>
  <si>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</si>
  <si>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</si>
  <si>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</si>
  <si>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</si>
  <si>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</si>
  <si>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</si>
  <si>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</si>
  <si>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</si>
  <si>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</si>
  <si>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</si>
  <si>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</si>
  <si>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</si>
  <si>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</si>
  <si>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</si>
  <si>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</si>
  <si>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</si>
  <si>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</si>
  <si>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</si>
  <si>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</si>
  <si>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</si>
  <si>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</si>
  <si>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</si>
  <si>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</si>
  <si>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</si>
  <si>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</si>
  <si>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</si>
  <si>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</si>
  <si>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</si>
  <si>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</si>
  <si>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</si>
  <si>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</si>
  <si>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</si>
  <si>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</si>
  <si>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</si>
  <si>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</si>
  <si>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</si>
  <si>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</si>
  <si>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</si>
  <si>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</si>
  <si>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</si>
  <si>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</si>
  <si>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</si>
  <si>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</si>
  <si>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</si>
  <si>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</si>
  <si>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</si>
  <si>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</si>
  <si>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</si>
  <si>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</si>
  <si>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</si>
  <si>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</si>
  <si>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</si>
  <si>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</si>
  <si>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</si>
  <si>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</si>
  <si>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</si>
  <si>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</si>
  <si>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</si>
  <si>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</si>
  <si>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</si>
  <si>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</si>
  <si>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</si>
  <si>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</si>
  <si>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</si>
  <si>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</si>
  <si>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</si>
  <si>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</si>
  <si>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</si>
  <si>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</si>
  <si>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</si>
  <si>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</si>
  <si>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</si>
  <si>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</si>
  <si>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</si>
  <si>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</si>
  <si>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</si>
  <si>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</si>
  <si>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</si>
  <si>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</si>
  <si>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</si>
  <si>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</si>
  <si>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</si>
  <si>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</si>
  <si>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</si>
  <si>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</si>
  <si>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</si>
  <si>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</si>
  <si>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</si>
  <si>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</si>
  <si>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</si>
  <si>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</si>
  <si>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</si>
  <si>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</si>
  <si>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</si>
  <si>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</si>
  <si>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</si>
  <si>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</si>
  <si>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</si>
  <si>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</si>
  <si>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</si>
  <si>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</si>
  <si>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</si>
  <si>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</si>
  <si>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</si>
  <si>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</si>
  <si>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</si>
  <si>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</si>
  <si>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</si>
  <si>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</si>
  <si>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</si>
  <si>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</si>
  <si>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</si>
  <si>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</si>
  <si>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</si>
  <si>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</si>
  <si>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</si>
  <si>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</si>
  <si>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</si>
  <si>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</si>
  <si>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</si>
  <si>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</si>
  <si>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</si>
  <si>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</si>
  <si>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</si>
  <si>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</si>
  <si>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</si>
  <si>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</si>
  <si>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</si>
  <si>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</si>
  <si>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</si>
  <si>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</si>
  <si>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</si>
  <si>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</si>
  <si>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</si>
  <si>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</si>
  <si>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</si>
  <si>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</si>
  <si>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</si>
  <si>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</si>
  <si>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</si>
  <si>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</si>
  <si>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</si>
  <si>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</si>
  <si>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</si>
  <si>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</si>
  <si>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</si>
  <si>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</si>
  <si>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</si>
  <si>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</si>
  <si>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</si>
  <si>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</si>
  <si>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</si>
  <si>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</si>
  <si>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</si>
  <si>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</si>
  <si>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</si>
  <si>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</si>
  <si>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</si>
  <si>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</si>
  <si>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</si>
  <si>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</si>
  <si>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</si>
  <si>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</si>
  <si>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</si>
  <si>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</si>
  <si>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</si>
  <si>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</si>
  <si>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</si>
  <si>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</si>
  <si>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</si>
  <si>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</si>
  <si>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</si>
  <si>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</si>
  <si>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</si>
  <si>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</si>
  <si>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</si>
  <si>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</si>
  <si>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</si>
  <si>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</si>
  <si>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</si>
  <si>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</si>
  <si>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</si>
  <si>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</si>
  <si>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</si>
  <si>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</si>
  <si>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</si>
  <si>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</si>
  <si>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</si>
  <si>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</si>
  <si>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</si>
  <si>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</si>
  <si>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</si>
  <si>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</si>
  <si>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</si>
  <si>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</si>
  <si>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</si>
  <si>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</si>
  <si>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</si>
  <si>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</si>
  <si>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</si>
  <si>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</si>
  <si>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</si>
  <si>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</si>
  <si>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</si>
  <si>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</si>
  <si>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</si>
  <si>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</si>
  <si>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</si>
  <si>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</si>
  <si>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</si>
  <si>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</si>
  <si>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</si>
  <si>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</si>
  <si>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</si>
  <si>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</si>
  <si>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</si>
  <si>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</si>
  <si>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</si>
  <si>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</si>
  <si>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</si>
  <si>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</si>
  <si>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</si>
  <si>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</si>
  <si>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</si>
  <si>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</si>
  <si>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</si>
  <si>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</si>
  <si>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</si>
  <si>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</si>
  <si>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</si>
  <si>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</si>
  <si>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</si>
  <si>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</si>
  <si>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</si>
  <si>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</si>
  <si>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</si>
  <si>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</si>
  <si>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</si>
  <si>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</si>
  <si>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</si>
  <si>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</si>
  <si>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</si>
  <si>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</si>
  <si>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</si>
  <si>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</si>
  <si>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</si>
  <si>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</si>
  <si>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</si>
  <si>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</si>
  <si>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</si>
  <si>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</si>
  <si>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</si>
  <si>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</si>
  <si>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</si>
  <si>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</si>
  <si>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</si>
  <si>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</si>
  <si>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</si>
  <si>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</si>
  <si>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</si>
  <si>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</si>
  <si>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</si>
  <si>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</si>
  <si>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</si>
  <si>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</si>
  <si>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</si>
  <si>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</si>
  <si>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</si>
  <si>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</si>
  <si>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</si>
  <si>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</si>
  <si>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</si>
  <si>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</si>
  <si>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</si>
  <si>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</si>
  <si>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</si>
  <si>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</si>
  <si>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</si>
  <si>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</si>
  <si>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</si>
  <si>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</si>
  <si>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</si>
  <si>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</si>
  <si>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</si>
  <si>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</si>
  <si>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</si>
  <si>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</si>
  <si>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</si>
  <si>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</si>
  <si>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</si>
  <si>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</si>
  <si>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</si>
  <si>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</si>
  <si>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</si>
  <si>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</si>
  <si>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</si>
  <si>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</si>
  <si>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</si>
  <si>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</si>
  <si>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</si>
  <si>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</si>
  <si>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</si>
  <si>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</si>
  <si>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</si>
  <si>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</si>
  <si>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</si>
  <si>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</si>
  <si>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</si>
  <si>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</si>
  <si>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</si>
  <si>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</si>
  <si>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</si>
  <si>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</si>
  <si>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Attachments 3 (JV), 5A, 6, 9,  11, 12, 13,14, 15, 16, 17 are included here.</t>
  </si>
  <si>
    <t>Construction of 2 no’s 400kV Line Bays (including associated tie bays) at Mandsaur S/s for Interconnection of 3x504MW PSP of Greenko MP01 IREP Pvt. Ltd. through Greenko MP01 – Mandsaur PS 400kV D/c line</t>
  </si>
  <si>
    <t>WR2/T/W-AIS/DOM/G01/25/08287</t>
  </si>
  <si>
    <t>xx Months</t>
  </si>
  <si>
    <t>Attachment 3 (QR), 8,  18, 21, 22, 23, 24, 26, 27, 28, 29, 30, 31  are in MS  word format</t>
  </si>
  <si>
    <t xml:space="preserve">Net Worth for last three financial years should be positive.
Minimum Average Annual Turnover* (MAAT) of the bidder for best 03 (Three) years i.e. 36 (Thirty sixty) months out of last 05 (five) financial years as annualized should be Rs. 40.61 Crores.
 * Note- “Annual gross revenue from operations/gross operating income as incorporated in the profit &amp; loss account excluding other operative income/other income”.
Bidder shall have Liquid Assets (L.A.) or/and evidence of access to or availability of credit facilities of not less than Rs. 6.77 Crores.
</t>
  </si>
  <si>
    <r>
      <t xml:space="preserve">However, in accordance with GoI guidelines, Micro &amp; Small Enterprises (MSEs)  will be considered qualified if their MAAT for the best three (3) financial years out of the preceding five (5) financial years meets 80% of the criteria stipulated above i.e. </t>
    </r>
    <r>
      <rPr>
        <b/>
        <i/>
        <sz val="12"/>
        <color rgb="FFFF0000"/>
        <rFont val="Book Antiqua"/>
        <family val="1"/>
      </rPr>
      <t>Rs.32.49 Cr.</t>
    </r>
  </si>
  <si>
    <t>2021-22</t>
  </si>
  <si>
    <t>2022-23</t>
  </si>
  <si>
    <t>2023-24</t>
  </si>
  <si>
    <t>2024-25</t>
  </si>
  <si>
    <t xml:space="preserve">1.1. Bidder must have executed Civil works, Erection, testing and commissioning of at least two (2) nos. AIS^ Circuit Breaker equipped bays of 220 kV or above voltage level in one (1) substation or switchyard during last seven (7) years under a single contract as a Prime contractor or a partner in Joint venture (JV) * or as a Sub-Contractor and these bays must be in satisfactory operation# as on originally scheduled date of the bid submission .
 1.2. In case, the bidder had not carried out Erection, Testing &amp; Commissioning of bays but executed Civil works of bays as required under Cl.No – 1.1 above on its own, the bidder can propose in his bid a sub-contractor who has successfully executed the Erection, Testing &amp; Commissioning of bays as required under Cl.No-1.1 for execution of the Erection, Testing &amp; Commissioning works envisaged under the subject package. Technical experience of any proposed subcontractor shall be taken into account in determining the Bidder’s compliance with the qualifying criteria.
 1.3. In case, the bidder had not carried out Civil works but executed the Erection, Testing &amp; Commissioning of bays as required under Cl.No – 1.1 above on its own, the bidder can propose in his bid a sub-contractor who has successfully executed the Civil works of bays as required under Cl.No-1.1 for execution of the civil works envisaged under the subject package. Technical experience of any proposed subcontractor shall be taken into account in determining the Bidder’s compliance with the qualifying criteria.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AIS means Air Insulated Substation
Note-4:  In case bidder is a holding company, the technical experience referred to in clause 1.1, 1.2 &amp; 1.3 shall be of that holding company only (i.e. excluding its subsidiary/group companies). In case bidder is a subsidiary of a holding company, the technical experience referred to in clause               1.1, 1.2 &amp; 1.3 above shall be of that subsidiary company only (i.e. excluding its holding companies).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</si>
</sst>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b/>
      <i/>
      <sz val="12"/>
      <color rgb="FFFF0000"/>
      <name val="Book Antiqua"/>
      <family val="1"/>
    </font>
    <font>
      <sz val="10"/>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13" fillId="0" borderId="0" xfId="27"/>
    <xf numFmtId="0" fontId="89" fillId="0" borderId="5" xfId="27" applyFont="1" applyBorder="1" applyAlignment="1" applyProtection="1">
      <alignment horizontal="left" vertical="top" wrapText="1"/>
      <protection hidden="1"/>
    </xf>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21"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4" fillId="0" borderId="6" xfId="0" applyFont="1" applyBorder="1" applyAlignment="1" applyProtection="1">
      <alignment horizontal="right" vertical="top" wrapText="1"/>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6" xfId="0" applyFont="1" applyBorder="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7" fillId="0" borderId="0" xfId="0" applyFont="1" applyAlignment="1" applyProtection="1">
      <alignment vertical="top" wrapText="1"/>
      <protection hidden="1"/>
    </xf>
    <xf numFmtId="0" fontId="96" fillId="0" borderId="0" xfId="0" applyFont="1" applyAlignment="1" applyProtection="1">
      <alignment horizontal="left" vertical="top" wrapText="1"/>
      <protection hidden="1"/>
    </xf>
    <xf numFmtId="0" fontId="98" fillId="0" borderId="0" xfId="0" applyFont="1" applyAlignment="1">
      <alignment horizontal="left" vertical="top" wrapText="1"/>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7" xfId="0" applyFont="1" applyBorder="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6"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0" fillId="2" borderId="38" xfId="0" applyFill="1" applyBorder="1" applyAlignment="1" applyProtection="1">
      <alignment horizontal="center" vertical="top" wrapText="1"/>
      <protection locked="0"/>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21" fillId="16" borderId="0" xfId="0" applyFont="1" applyFill="1" applyAlignment="1" applyProtection="1">
      <alignment horizontal="left" vertical="top" wrapText="1"/>
      <protection hidden="1"/>
    </xf>
    <xf numFmtId="0" fontId="4" fillId="0" borderId="0" xfId="0" applyFont="1" applyAlignment="1" applyProtection="1">
      <alignment horizontal="justify" vertical="center"/>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1" fillId="0" borderId="0" xfId="0" applyFont="1"/>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2" borderId="2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0" xfId="28"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vertical="center" wrapText="1"/>
      <protection hidden="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0" fillId="0" borderId="0" xfId="0" applyFont="1"/>
    <xf numFmtId="0" fontId="8" fillId="2"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vertical="top" wrapText="1"/>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85"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92" fillId="13" borderId="6" xfId="0" applyFont="1" applyFill="1" applyBorder="1" applyAlignment="1" applyProtection="1">
      <alignment horizontal="center" vertical="center" wrapText="1"/>
      <protection locked="0"/>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6"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pplyProtection="1">
      <alignment horizontal="center" vertical="justify" wrapText="1"/>
      <protection hidden="1"/>
    </xf>
    <xf numFmtId="0" fontId="8" fillId="2" borderId="25" xfId="0" applyFont="1" applyFill="1" applyBorder="1" applyAlignment="1" applyProtection="1">
      <alignment horizontal="left" vertical="top" wrapText="1"/>
      <protection locked="0"/>
    </xf>
    <xf numFmtId="0" fontId="9" fillId="0" borderId="0" xfId="0" applyFont="1" applyAlignment="1" applyProtection="1">
      <alignment horizontal="left" vertical="center"/>
      <protection hidden="1"/>
    </xf>
    <xf numFmtId="0" fontId="8" fillId="0" borderId="27"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8" fillId="0" borderId="0" xfId="33" applyFont="1" applyAlignment="1">
      <alignment horizontal="justify" vertical="center"/>
    </xf>
    <xf numFmtId="0" fontId="8" fillId="0" borderId="0" xfId="33" applyFont="1" applyAlignment="1">
      <alignment horizontal="justify" vertical="top" wrapText="1"/>
    </xf>
    <xf numFmtId="0" fontId="8" fillId="0" borderId="0" xfId="33" applyFont="1" applyAlignment="1">
      <alignment horizontal="justify" vertical="top"/>
    </xf>
    <xf numFmtId="0" fontId="75" fillId="0" borderId="0" xfId="33" applyFont="1" applyAlignment="1">
      <alignment horizontal="left" vertical="top" wrapText="1" indent="1"/>
    </xf>
    <xf numFmtId="172" fontId="8" fillId="0" borderId="0" xfId="33" applyNumberFormat="1" applyFont="1" applyAlignment="1">
      <alignment horizontal="justify" vertical="top" wrapText="1"/>
    </xf>
    <xf numFmtId="0" fontId="83" fillId="0" borderId="0" xfId="33" applyFont="1" applyAlignment="1">
      <alignment horizontal="left" vertical="top" wrapText="1" indent="1"/>
    </xf>
    <xf numFmtId="0" fontId="84" fillId="0" borderId="0" xfId="33" applyFont="1" applyAlignment="1">
      <alignment horizontal="center" vertical="center" wrapText="1"/>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 fillId="0" borderId="0" xfId="33" applyFont="1" applyAlignment="1">
      <alignment horizontal="left" vertical="center"/>
    </xf>
    <xf numFmtId="172" fontId="8" fillId="0" borderId="0" xfId="33" applyNumberFormat="1" applyFont="1" applyAlignment="1">
      <alignment horizontal="left" vertical="top" wrapText="1"/>
    </xf>
    <xf numFmtId="0" fontId="9" fillId="0" borderId="0" xfId="33" applyFont="1" applyAlignment="1">
      <alignment horizontal="left" vertical="center"/>
    </xf>
    <xf numFmtId="172" fontId="8" fillId="0" borderId="0" xfId="33" applyNumberFormat="1" applyFont="1" applyAlignment="1">
      <alignment horizontal="left" vertical="center" wrapText="1"/>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5"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43"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H5"/>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723</v>
      </c>
      <c r="C1" s="579"/>
      <c r="D1" s="579"/>
      <c r="E1" s="579"/>
      <c r="F1" s="579"/>
      <c r="G1" s="579"/>
      <c r="H1" s="579"/>
    </row>
    <row r="2" spans="1:8" ht="30.75" customHeight="1">
      <c r="A2" s="366" t="s">
        <v>230</v>
      </c>
      <c r="B2" s="580">
        <v>5002004561</v>
      </c>
      <c r="C2" s="581"/>
      <c r="D2" s="581"/>
      <c r="E2" s="581"/>
      <c r="F2" s="581"/>
      <c r="G2" s="581"/>
      <c r="H2" s="582"/>
    </row>
    <row r="3" spans="1:8" ht="30.75" customHeight="1">
      <c r="A3" s="366" t="s">
        <v>367</v>
      </c>
      <c r="B3" s="580" t="s">
        <v>724</v>
      </c>
      <c r="C3" s="581"/>
      <c r="D3" s="581"/>
      <c r="E3" s="581"/>
      <c r="F3" s="581"/>
      <c r="G3" s="581"/>
      <c r="H3" s="582"/>
    </row>
    <row r="4" spans="1:8">
      <c r="A4" s="367"/>
      <c r="B4" s="586"/>
      <c r="C4" s="587"/>
      <c r="D4" s="587"/>
      <c r="E4" s="587"/>
      <c r="F4" s="587"/>
      <c r="G4" s="587"/>
      <c r="H4" s="588"/>
    </row>
    <row r="5" spans="1:8" ht="16.5">
      <c r="A5" s="366" t="s">
        <v>187</v>
      </c>
      <c r="B5" s="583" t="s">
        <v>725</v>
      </c>
      <c r="C5" s="584"/>
      <c r="D5" s="584"/>
      <c r="E5" s="584"/>
      <c r="F5" s="584"/>
      <c r="G5" s="584"/>
      <c r="H5" s="585"/>
    </row>
    <row r="7" spans="1:8" ht="16.5">
      <c r="A7" s="168"/>
    </row>
  </sheetData>
  <customSheetViews>
    <customSheetView guid="{66351D87-9E2B-4F19-8E10-C575C3FCB914}" state="hidden" showRuler="0">
      <selection activeCell="F14" sqref="F14"/>
      <pageMargins left="0.75" right="0.75" top="1" bottom="1" header="0.5" footer="0.5"/>
      <pageSetup orientation="portrait" r:id="rId1"/>
      <headerFooter alignWithMargins="0"/>
    </customSheetView>
    <customSheetView guid="{237D8718-39ED-4FFE-B3B2-D1192F8D2E87}" showRuler="0">
      <selection activeCell="B13" sqref="B13"/>
      <pageMargins left="0.75" right="0.75" top="1" bottom="1" header="0.5" footer="0.5"/>
      <pageSetup orientation="portrait" r:id="rId2"/>
      <headerFooter alignWithMargins="0"/>
    </customSheetView>
    <customSheetView guid="{CD4CA1A8-824A-452F-BDBA-32A47C1B3013}" state="hidden" showRuler="0">
      <selection activeCell="J2" sqref="J2"/>
      <pageMargins left="0.75" right="0.75" top="1" bottom="1" header="0.5" footer="0.5"/>
      <pageSetup orientation="portrait" r:id="rId3"/>
      <headerFooter alignWithMargins="0"/>
    </customSheetView>
    <customSheetView guid="{ECEBABD0-566A-41C4-AA9A-38EA30EFEDA8}" state="hidden" showRuler="0">
      <pageMargins left="0.75" right="0.75" top="1" bottom="1" header="0.5" footer="0.5"/>
      <pageSetup orientation="portrait" r:id="rId4"/>
      <headerFooter alignWithMargins="0"/>
    </customSheetView>
    <customSheetView guid="{A3F641DF-CF1D-48E3-AFDC-E52726A449CB}" state="hidden" showRuler="0">
      <pageMargins left="0.75" right="0.75" top="1" bottom="1" header="0.5" footer="0.5"/>
      <pageSetup orientation="portrait" r:id="rId5"/>
      <headerFooter alignWithMargins="0"/>
    </customSheetView>
    <customSheetView guid="{8E7B022F-1113-4BA2-B2BA-8EDBE02A2557}" state="hidden" showRuler="0">
      <pageMargins left="0.75" right="0.75" top="1" bottom="1" header="0.5" footer="0.5"/>
      <pageSetup orientation="portrait" r:id="rId6"/>
      <headerFooter alignWithMargins="0"/>
    </customSheetView>
    <customSheetView guid="{C370F0F5-804B-45A0-89F0-31DAAD7CA011}" showRuler="0">
      <selection activeCell="B6" sqref="B6"/>
      <pageMargins left="0.75" right="0.75" top="1" bottom="1" header="0.5" footer="0.5"/>
      <pageSetup orientation="portrait" r:id="rId7"/>
      <headerFooter alignWithMargins="0"/>
    </customSheetView>
    <customSheetView guid="{5B1D59F5-B493-497A-923A-6746AA63AA40}" state="hidden" showRuler="0">
      <selection activeCell="D11" sqref="D11"/>
      <pageMargins left="0.75" right="0.75" top="1" bottom="1" header="0.5" footer="0.5"/>
      <pageSetup scale="98"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C10" sqref="C10"/>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5002004561 :</v>
      </c>
      <c r="G1" s="80"/>
      <c r="H1" s="80"/>
      <c r="I1" s="80"/>
      <c r="J1" s="81"/>
    </row>
    <row r="2" spans="1:10" ht="36.75" customHeight="1">
      <c r="A2" s="591"/>
      <c r="B2" s="596" t="str">
        <f>Basic!B1</f>
        <v>Construction of 2 no’s 400kV Line Bays (including associated tie bays) at Mandsaur S/s for Interconnection of 3x504MW PSP of Greenko MP01 IREP Pvt. Ltd. through Greenko MP01 – Mandsaur PS 400kV D/c line</v>
      </c>
      <c r="C2" s="596"/>
      <c r="D2" s="596"/>
      <c r="E2" s="596"/>
      <c r="F2" s="593"/>
      <c r="G2" s="80"/>
      <c r="H2" s="80"/>
      <c r="I2" s="80"/>
      <c r="J2" s="81"/>
    </row>
    <row r="3" spans="1:10" ht="20.100000000000001" customHeight="1">
      <c r="A3" s="591"/>
      <c r="B3" s="597" t="str">
        <f>"Specification No.: " &amp; Basic!B3</f>
        <v>Specification No.: WR2/T/W-AIS/DOM/G01/25/08287</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23.25" customHeight="1">
      <c r="A5" s="591"/>
      <c r="B5" s="252">
        <v>2</v>
      </c>
      <c r="C5" s="589" t="s">
        <v>722</v>
      </c>
      <c r="D5" s="589"/>
      <c r="E5" s="589"/>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9" t="s">
        <v>224</v>
      </c>
      <c r="D7" s="599"/>
      <c r="E7" s="599"/>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726</v>
      </c>
      <c r="D9" s="478"/>
      <c r="E9" s="478"/>
      <c r="F9" s="593"/>
      <c r="G9" s="80"/>
      <c r="H9" s="80"/>
      <c r="I9" s="80"/>
      <c r="J9" s="81"/>
    </row>
    <row r="10" spans="1:10" ht="22.5" customHeight="1">
      <c r="A10" s="591"/>
      <c r="F10" s="593"/>
      <c r="G10" s="80"/>
      <c r="H10" s="80"/>
      <c r="I10" s="80"/>
      <c r="J10" s="81"/>
    </row>
    <row r="11" spans="1:10" ht="15.75" customHeight="1">
      <c r="A11" s="591"/>
      <c r="B11" s="598"/>
      <c r="C11" s="598"/>
      <c r="D11" s="598"/>
      <c r="E11" s="598"/>
      <c r="F11" s="593"/>
      <c r="G11" s="80"/>
      <c r="H11" s="80"/>
      <c r="I11" s="80"/>
      <c r="J11" s="81"/>
    </row>
    <row r="12" spans="1:10" ht="15" customHeight="1">
      <c r="A12" s="591"/>
      <c r="B12" s="84"/>
      <c r="C12" s="84"/>
      <c r="D12" s="84"/>
      <c r="E12" s="84"/>
      <c r="F12" s="593"/>
    </row>
    <row r="13" spans="1:10" ht="15.95"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15.75" customHeight="1">
      <c r="A16" s="591"/>
      <c r="B16" s="594" t="s">
        <v>195</v>
      </c>
      <c r="C16" s="594"/>
      <c r="D16" s="594"/>
      <c r="E16" s="174"/>
      <c r="F16" s="593"/>
      <c r="G16" s="80"/>
      <c r="H16" s="80"/>
      <c r="I16" s="80"/>
      <c r="J16" s="81"/>
    </row>
    <row r="17" spans="1:10" ht="15.75">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formatCells="0" formatColumns="0" formatRows="0"/>
  <customSheetViews>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D8" sqref="D8"/>
    </sheetView>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Construction of 2 no’s 400kV Line Bays (including associated tie bays) at Mandsaur S/s for Interconnection of 3x504MW PSP of Greenko MP01 IREP Pvt. Ltd. through Greenko MP01 – Mandsaur PS 400kV D/c line</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WR2/T/W-AIS/DOM/G01/25/08287</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404</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Sole Bidder [Individual Firm]</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66351D87-9E2B-4F19-8E10-C575C3FCB914}" showGridLines="0" hiddenColumns="1" topLeftCell="B1">
      <selection activeCell="D6" sqref="D6"/>
      <pageMargins left="0.75" right="0.75" top="0.69" bottom="0.7" header="0.4" footer="0.37"/>
      <pageSetup orientation="portrait" r:id="rId1"/>
      <headerFooter alignWithMargins="0"/>
    </customSheetView>
    <customSheetView guid="{237D8718-39ED-4FFE-B3B2-D1192F8D2E87}" showGridLines="0"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4"/>
      <headerFooter alignWithMargins="0"/>
    </customSheetView>
    <customSheetView guid="{5B1D59F5-B493-497A-923A-6746AA63AA40}" showGridLines="0" zeroValues="0" hiddenColumns="1" topLeftCell="B1">
      <selection activeCell="D14" sqref="D14"/>
      <pageMargins left="0.75" right="0.75" top="0.69" bottom="0.7" header="0.4" footer="0.37"/>
      <pageSetup orientation="landscape" horizontalDpi="300" verticalDpi="300"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:WR2/T/W-AIS/DOM/G01/25/08287</v>
      </c>
      <c r="B1" s="8"/>
      <c r="C1" s="8"/>
      <c r="D1" s="8"/>
      <c r="E1" s="9" t="str">
        <f>"Attachment-3(JV) " &amp; AT1</f>
        <v>Attachment-3(JV) 5002004561</v>
      </c>
      <c r="F1" s="46"/>
      <c r="G1" s="46"/>
      <c r="H1" s="46"/>
      <c r="I1" s="46"/>
      <c r="J1" s="46"/>
      <c r="K1" s="46"/>
      <c r="L1" s="46"/>
      <c r="M1" s="46"/>
      <c r="N1" s="46"/>
      <c r="O1" s="46"/>
      <c r="P1" s="46"/>
      <c r="Q1" s="46"/>
      <c r="R1" s="46"/>
      <c r="S1" s="46"/>
      <c r="T1" s="46"/>
      <c r="U1" s="46"/>
      <c r="V1" s="46"/>
      <c r="W1" s="46"/>
      <c r="X1" s="46"/>
      <c r="Y1" s="46"/>
      <c r="Z1" s="108" t="e">
        <f>#REF!</f>
        <v>#REF!</v>
      </c>
      <c r="AT1" s="109">
        <f>Basic!B2</f>
        <v>5002004561</v>
      </c>
    </row>
    <row r="2" spans="1:46">
      <c r="Z2" s="108" t="e">
        <f>#REF!</f>
        <v>#REF!</v>
      </c>
    </row>
    <row r="3" spans="1:46" ht="48"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(Sole Bidder [Individual Firm])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xx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66351D87-9E2B-4F19-8E10-C575C3FCB914}" showGridLines="0" state="hidden">
      <selection activeCell="A14" sqref="A14:E14"/>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topLeftCell="A4">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tabSelected="1" view="pageBreakPreview" topLeftCell="A41" zoomScaleNormal="100" zoomScaleSheetLayoutView="100" workbookViewId="0">
      <selection activeCell="J44" sqref="J44"/>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:WR2/T/W-AIS/DOM/G01/25/08287</v>
      </c>
      <c r="B1" s="8"/>
      <c r="C1" s="8"/>
      <c r="D1" s="8"/>
      <c r="E1" s="8"/>
      <c r="F1" s="452"/>
      <c r="G1" s="454"/>
      <c r="H1" s="453"/>
      <c r="I1" s="455" t="str">
        <f>"Attachment-3(QR) " &amp; 'Attach 3(JV)'!AT1</f>
        <v>Attachment-3(QR) 5002004561</v>
      </c>
    </row>
    <row r="2" spans="1:9" hidden="1"/>
    <row r="3" spans="1:9" ht="37.5" customHeight="1">
      <c r="A3" s="688" t="str">
        <f>'Attach 3(JV)'!A3</f>
        <v>Construction of 2 no’s 400kV Line Bays (including associated tie bays) at Mandsaur S/s for Interconnection of 3x504MW PSP of Greenko MP01 IREP Pvt. Ltd. through Greenko MP01 – Mandsaur PS 400kV D/c line</v>
      </c>
      <c r="B3" s="688"/>
      <c r="C3" s="688"/>
      <c r="D3" s="688"/>
      <c r="E3" s="688"/>
      <c r="F3" s="688"/>
      <c r="G3" s="688"/>
      <c r="H3" s="688"/>
      <c r="I3" s="688"/>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(Sole Bidder [Individual Firm]) :</v>
      </c>
      <c r="F7" s="5" t="str">
        <f>'Attach 3(JV)'!E7</f>
        <v>To:</v>
      </c>
      <c r="I7" s="16"/>
    </row>
    <row r="8" spans="1:9" ht="36" customHeight="1">
      <c r="A8" s="608"/>
      <c r="B8" s="608"/>
      <c r="C8" s="608"/>
      <c r="D8" s="608"/>
      <c r="F8" s="16" t="str">
        <f>'Attach 3(JV)'!E8</f>
        <v>Contracts and Materials</v>
      </c>
      <c r="I8" s="16"/>
    </row>
    <row r="9" spans="1:9">
      <c r="A9" s="4" t="s">
        <v>377</v>
      </c>
      <c r="B9" s="707">
        <f>'Names of Bidder'!D8</f>
        <v>0</v>
      </c>
      <c r="C9" s="707"/>
      <c r="D9" s="707"/>
      <c r="F9" s="16" t="str">
        <f>'Attach 3(JV)'!E9</f>
        <v>Power Grid Corporation of India Ltd.,</v>
      </c>
      <c r="I9" s="16"/>
    </row>
    <row r="10" spans="1:9">
      <c r="A10" s="4" t="s">
        <v>378</v>
      </c>
      <c r="B10" s="707">
        <f>'Names of Bidder'!D9</f>
        <v>0</v>
      </c>
      <c r="C10" s="707"/>
      <c r="D10" s="707"/>
      <c r="F10" s="276" t="s">
        <v>442</v>
      </c>
      <c r="G10" s="277"/>
      <c r="H10" s="278"/>
      <c r="I10" s="279"/>
    </row>
    <row r="11" spans="1:9">
      <c r="B11" s="707">
        <f>'Names of Bidder'!D10</f>
        <v>0</v>
      </c>
      <c r="C11" s="707"/>
      <c r="D11" s="707"/>
      <c r="F11" s="276" t="s">
        <v>534</v>
      </c>
      <c r="G11" s="277"/>
      <c r="H11" s="278"/>
      <c r="I11" s="279"/>
    </row>
    <row r="12" spans="1:9">
      <c r="A12" s="18"/>
      <c r="B12" s="707" t="str">
        <f>'Names of Bidder'!D11</f>
        <v>…….. …… ………. ……….</v>
      </c>
      <c r="C12" s="707"/>
      <c r="D12" s="707"/>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87" t="s">
        <v>675</v>
      </c>
      <c r="B17" s="687"/>
      <c r="C17" s="687"/>
      <c r="D17" s="687"/>
      <c r="E17" s="687"/>
      <c r="F17" s="687"/>
      <c r="G17" s="687"/>
      <c r="H17" s="687"/>
      <c r="I17" s="687"/>
    </row>
    <row r="18" spans="1:9" ht="28.5" customHeight="1">
      <c r="A18" s="648" t="s">
        <v>621</v>
      </c>
      <c r="B18" s="648"/>
      <c r="C18" s="648"/>
      <c r="D18" s="648"/>
      <c r="E18" s="648"/>
      <c r="F18" s="20"/>
      <c r="G18" s="20"/>
      <c r="H18" s="20"/>
    </row>
    <row r="19" spans="1:9" ht="20.100000000000001" customHeight="1">
      <c r="A19" s="437" t="s">
        <v>622</v>
      </c>
      <c r="B19" s="691" t="s">
        <v>623</v>
      </c>
      <c r="C19" s="691"/>
      <c r="D19" s="691"/>
      <c r="E19" s="691"/>
      <c r="F19" s="691"/>
      <c r="G19" s="691"/>
      <c r="H19" s="691"/>
      <c r="I19" s="691"/>
    </row>
    <row r="20" spans="1:9" ht="20.100000000000001" customHeight="1">
      <c r="A20" s="36" t="s">
        <v>34</v>
      </c>
      <c r="B20" s="700" t="s">
        <v>624</v>
      </c>
      <c r="C20" s="700"/>
      <c r="D20" s="700"/>
      <c r="E20" s="700"/>
      <c r="F20" s="700"/>
      <c r="G20" s="700"/>
      <c r="H20" s="700"/>
      <c r="I20" s="700"/>
    </row>
    <row r="21" spans="1:9" ht="20.100000000000001" customHeight="1">
      <c r="A21" s="36" t="s">
        <v>36</v>
      </c>
      <c r="B21" s="700" t="s">
        <v>625</v>
      </c>
      <c r="C21" s="700"/>
      <c r="D21" s="700"/>
      <c r="E21" s="700"/>
      <c r="F21" s="700"/>
      <c r="G21" s="700"/>
      <c r="H21" s="700"/>
      <c r="I21" s="700"/>
    </row>
    <row r="22" spans="1:9" ht="37.5" customHeight="1">
      <c r="A22" s="36" t="s">
        <v>38</v>
      </c>
      <c r="B22" s="700" t="s">
        <v>626</v>
      </c>
      <c r="C22" s="700"/>
      <c r="D22" s="700"/>
      <c r="E22" s="700"/>
      <c r="F22" s="700"/>
      <c r="G22" s="700"/>
      <c r="H22" s="700"/>
      <c r="I22" s="700"/>
    </row>
    <row r="23" spans="1:9" ht="20.100000000000001" customHeight="1">
      <c r="A23" s="437" t="s">
        <v>627</v>
      </c>
      <c r="B23" s="690" t="s">
        <v>628</v>
      </c>
      <c r="C23" s="690"/>
      <c r="D23" s="690"/>
      <c r="E23" s="690"/>
      <c r="F23" s="690"/>
      <c r="G23" s="690"/>
      <c r="H23" s="690"/>
      <c r="I23" s="690"/>
    </row>
    <row r="24" spans="1:9" ht="20.100000000000001" customHeight="1">
      <c r="A24" s="36" t="s">
        <v>34</v>
      </c>
      <c r="B24" s="691" t="s">
        <v>629</v>
      </c>
      <c r="C24" s="691"/>
      <c r="D24" s="691"/>
      <c r="E24" s="691"/>
      <c r="F24" s="691"/>
      <c r="G24" s="691"/>
      <c r="H24" s="691"/>
      <c r="I24" s="691"/>
    </row>
    <row r="25" spans="1:9" ht="20.100000000000001" customHeight="1">
      <c r="A25" s="438" t="s">
        <v>630</v>
      </c>
      <c r="B25" s="689" t="s">
        <v>631</v>
      </c>
      <c r="C25" s="689"/>
      <c r="D25" s="689"/>
      <c r="E25" s="689"/>
      <c r="F25" s="689"/>
      <c r="G25" s="689"/>
      <c r="H25" s="689"/>
      <c r="I25" s="689"/>
    </row>
    <row r="26" spans="1:9" ht="20.100000000000001" customHeight="1">
      <c r="A26" s="36"/>
      <c r="B26" s="690" t="s">
        <v>632</v>
      </c>
      <c r="C26" s="690"/>
      <c r="D26" s="690"/>
      <c r="E26" s="690"/>
      <c r="F26" s="690"/>
      <c r="G26" s="690"/>
      <c r="H26" s="690"/>
      <c r="I26" s="690"/>
    </row>
    <row r="27" spans="1:9" ht="20.100000000000001" hidden="1" customHeight="1">
      <c r="A27" s="36"/>
      <c r="B27" s="691"/>
      <c r="C27" s="691"/>
      <c r="D27" s="691"/>
      <c r="E27" s="691"/>
      <c r="F27" s="691"/>
      <c r="G27" s="691"/>
      <c r="H27" s="691"/>
      <c r="I27" s="691"/>
    </row>
    <row r="28" spans="1:9" ht="33" hidden="1" customHeight="1">
      <c r="A28" s="36"/>
      <c r="B28" s="43"/>
      <c r="C28" s="43"/>
      <c r="D28" s="43"/>
      <c r="E28" s="43"/>
      <c r="F28" s="43"/>
      <c r="G28" s="43"/>
      <c r="H28" s="43"/>
      <c r="I28" s="43"/>
    </row>
    <row r="29" spans="1:9" ht="33" customHeight="1">
      <c r="A29" s="692" t="s">
        <v>633</v>
      </c>
      <c r="B29" s="694" t="s">
        <v>634</v>
      </c>
      <c r="C29" s="695"/>
      <c r="D29" s="695"/>
      <c r="E29" s="696"/>
      <c r="F29" s="694" t="s">
        <v>635</v>
      </c>
      <c r="G29" s="695"/>
      <c r="H29" s="695"/>
      <c r="I29" s="696"/>
    </row>
    <row r="30" spans="1:9" ht="1.5" customHeight="1">
      <c r="A30" s="693"/>
      <c r="B30" s="697"/>
      <c r="C30" s="698"/>
      <c r="D30" s="698"/>
      <c r="E30" s="699"/>
      <c r="F30" s="697"/>
      <c r="G30" s="698"/>
      <c r="H30" s="698"/>
      <c r="I30" s="699"/>
    </row>
    <row r="31" spans="1:9" ht="33" customHeight="1">
      <c r="A31" s="439">
        <v>1</v>
      </c>
      <c r="B31" s="708" t="s">
        <v>636</v>
      </c>
      <c r="C31" s="709"/>
      <c r="D31" s="709"/>
      <c r="E31" s="710"/>
      <c r="F31" s="685" t="s">
        <v>637</v>
      </c>
      <c r="G31" s="685"/>
      <c r="H31" s="685"/>
      <c r="I31" s="686"/>
    </row>
    <row r="32" spans="1:9" ht="33" customHeight="1">
      <c r="A32" s="711">
        <v>2</v>
      </c>
      <c r="B32" s="714" t="s">
        <v>638</v>
      </c>
      <c r="C32" s="715"/>
      <c r="D32" s="715"/>
      <c r="E32" s="716"/>
      <c r="F32" s="685"/>
      <c r="G32" s="685"/>
      <c r="H32" s="685"/>
      <c r="I32" s="686"/>
    </row>
    <row r="33" spans="1:9" ht="20.100000000000001" customHeight="1">
      <c r="A33" s="712"/>
      <c r="B33" s="717"/>
      <c r="C33" s="718"/>
      <c r="D33" s="718"/>
      <c r="E33" s="719"/>
      <c r="F33" s="685"/>
      <c r="G33" s="685"/>
      <c r="H33" s="685"/>
      <c r="I33" s="686"/>
    </row>
    <row r="34" spans="1:9" ht="20.100000000000001" customHeight="1">
      <c r="A34" s="713"/>
      <c r="B34" s="720"/>
      <c r="C34" s="721"/>
      <c r="D34" s="721"/>
      <c r="E34" s="722"/>
      <c r="F34" s="685"/>
      <c r="G34" s="685"/>
      <c r="H34" s="685"/>
      <c r="I34" s="686"/>
    </row>
    <row r="35" spans="1:9" ht="20.100000000000001" customHeight="1">
      <c r="A35" s="439">
        <v>3</v>
      </c>
      <c r="B35" s="684" t="s">
        <v>639</v>
      </c>
      <c r="C35" s="684"/>
      <c r="D35" s="684"/>
      <c r="E35" s="684"/>
      <c r="F35" s="701"/>
      <c r="G35" s="685"/>
      <c r="H35" s="685"/>
      <c r="I35" s="686"/>
    </row>
    <row r="36" spans="1:9" ht="20.100000000000001" customHeight="1">
      <c r="A36" s="439">
        <v>4</v>
      </c>
      <c r="B36" s="684" t="s">
        <v>640</v>
      </c>
      <c r="C36" s="684"/>
      <c r="D36" s="684"/>
      <c r="E36" s="684"/>
      <c r="F36" s="701"/>
      <c r="G36" s="685"/>
      <c r="H36" s="685"/>
      <c r="I36" s="686"/>
    </row>
    <row r="37" spans="1:9" ht="20.100000000000001" customHeight="1">
      <c r="A37" s="439">
        <v>5</v>
      </c>
      <c r="B37" s="684" t="s">
        <v>641</v>
      </c>
      <c r="C37" s="684"/>
      <c r="D37" s="684"/>
      <c r="E37" s="684"/>
      <c r="F37" s="685"/>
      <c r="G37" s="685"/>
      <c r="H37" s="685"/>
      <c r="I37" s="686"/>
    </row>
    <row r="38" spans="1:9" ht="20.100000000000001" customHeight="1">
      <c r="A38" s="439">
        <v>6</v>
      </c>
      <c r="B38" s="684" t="s">
        <v>642</v>
      </c>
      <c r="C38" s="684"/>
      <c r="D38" s="684"/>
      <c r="E38" s="684"/>
      <c r="F38" s="685"/>
      <c r="G38" s="685"/>
      <c r="H38" s="685"/>
      <c r="I38" s="686"/>
    </row>
    <row r="39" spans="1:9" ht="20.100000000000001" customHeight="1">
      <c r="A39" s="439">
        <v>7</v>
      </c>
      <c r="B39" s="684" t="s">
        <v>643</v>
      </c>
      <c r="C39" s="684"/>
      <c r="D39" s="684"/>
      <c r="E39" s="684"/>
      <c r="F39" s="685"/>
      <c r="G39" s="685"/>
      <c r="H39" s="685"/>
      <c r="I39" s="686"/>
    </row>
    <row r="40" spans="1:9" ht="20.100000000000001" customHeight="1">
      <c r="A40" s="439">
        <v>8</v>
      </c>
      <c r="B40" s="684" t="s">
        <v>644</v>
      </c>
      <c r="C40" s="684"/>
      <c r="D40" s="684"/>
      <c r="E40" s="684"/>
      <c r="F40" s="685"/>
      <c r="G40" s="685"/>
      <c r="H40" s="685"/>
      <c r="I40" s="686"/>
    </row>
    <row r="41" spans="1:9" ht="20.100000000000001" customHeight="1">
      <c r="A41" s="36"/>
      <c r="B41" s="723" t="s">
        <v>676</v>
      </c>
      <c r="C41" s="723"/>
      <c r="D41" s="723"/>
      <c r="E41" s="723"/>
      <c r="F41" s="723"/>
      <c r="G41" s="723"/>
      <c r="H41" s="723"/>
      <c r="I41" s="723"/>
    </row>
    <row r="42" spans="1:9" ht="20.100000000000001" customHeight="1">
      <c r="A42" s="440">
        <v>2</v>
      </c>
      <c r="B42" s="670" t="s">
        <v>645</v>
      </c>
      <c r="C42" s="670"/>
      <c r="D42" s="670"/>
      <c r="E42" s="670"/>
      <c r="F42" s="670"/>
      <c r="G42" s="670"/>
      <c r="H42" s="670"/>
      <c r="I42" s="670"/>
    </row>
    <row r="43" spans="1:9" ht="20.100000000000001" customHeight="1">
      <c r="A43" s="36"/>
      <c r="B43" s="43"/>
      <c r="C43" s="43"/>
      <c r="D43" s="43"/>
      <c r="E43" s="43"/>
      <c r="F43" s="43"/>
      <c r="G43" s="43"/>
      <c r="H43" s="43"/>
      <c r="I43" s="43"/>
    </row>
    <row r="44" spans="1:9" ht="409.5" customHeight="1">
      <c r="A44" s="457">
        <v>2.1</v>
      </c>
      <c r="B44" s="724" t="s">
        <v>733</v>
      </c>
      <c r="C44" s="724"/>
      <c r="D44" s="724"/>
      <c r="E44" s="724"/>
      <c r="F44" s="724"/>
      <c r="G44" s="724"/>
      <c r="H44" s="724"/>
      <c r="I44" s="724"/>
    </row>
    <row r="45" spans="1:9" ht="20.100000000000001" customHeight="1">
      <c r="A45" s="441"/>
      <c r="B45" s="442"/>
      <c r="C45" s="442"/>
      <c r="D45" s="442"/>
      <c r="E45" s="442"/>
      <c r="F45" s="442"/>
      <c r="G45" s="442"/>
      <c r="H45" s="442"/>
      <c r="I45" s="442"/>
    </row>
    <row r="46" spans="1:9" ht="60" customHeight="1">
      <c r="A46" s="440">
        <v>2.2000000000000002</v>
      </c>
      <c r="B46" s="657" t="s">
        <v>646</v>
      </c>
      <c r="C46" s="657"/>
      <c r="D46" s="657"/>
      <c r="E46" s="657"/>
      <c r="F46" s="657"/>
      <c r="G46" s="657"/>
      <c r="H46" s="657"/>
      <c r="I46" s="657"/>
    </row>
    <row r="47" spans="1:9">
      <c r="A47" s="443"/>
      <c r="B47" s="681" t="s">
        <v>647</v>
      </c>
      <c r="C47" s="682"/>
      <c r="D47" s="682"/>
      <c r="E47" s="682"/>
      <c r="F47" s="682"/>
      <c r="G47" s="682"/>
      <c r="H47" s="682"/>
      <c r="I47" s="683"/>
    </row>
    <row r="48" spans="1:9" ht="15.75">
      <c r="A48" s="444"/>
      <c r="B48" s="660" t="s">
        <v>648</v>
      </c>
      <c r="C48" s="660"/>
      <c r="D48" s="660"/>
      <c r="E48" s="660"/>
      <c r="F48" s="620"/>
      <c r="G48" s="620"/>
      <c r="H48" s="620"/>
      <c r="I48" s="620"/>
    </row>
    <row r="49" spans="1:9" ht="15.75">
      <c r="A49" s="444">
        <v>1</v>
      </c>
      <c r="B49" s="644" t="s">
        <v>649</v>
      </c>
      <c r="C49" s="644"/>
      <c r="D49" s="644"/>
      <c r="E49" s="644"/>
      <c r="F49" s="620"/>
      <c r="G49" s="620"/>
      <c r="H49" s="620"/>
      <c r="I49" s="620"/>
    </row>
    <row r="50" spans="1:9" ht="15.75">
      <c r="A50" s="444">
        <v>2</v>
      </c>
      <c r="B50" s="644" t="s">
        <v>650</v>
      </c>
      <c r="C50" s="644"/>
      <c r="D50" s="644"/>
      <c r="E50" s="644"/>
      <c r="F50" s="620"/>
      <c r="G50" s="620"/>
      <c r="H50" s="620"/>
      <c r="I50" s="620"/>
    </row>
    <row r="51" spans="1:9" ht="13.5">
      <c r="A51" s="676">
        <v>3</v>
      </c>
      <c r="B51" s="644" t="s">
        <v>651</v>
      </c>
      <c r="C51" s="644"/>
      <c r="D51" s="644"/>
      <c r="E51" s="644"/>
      <c r="F51" s="644"/>
      <c r="G51" s="644"/>
      <c r="H51" s="644"/>
      <c r="I51" s="644"/>
    </row>
    <row r="52" spans="1:9" ht="13.5">
      <c r="A52" s="677"/>
      <c r="B52" s="680"/>
      <c r="C52" s="680"/>
      <c r="D52" s="680"/>
      <c r="E52" s="680"/>
      <c r="F52" s="680"/>
      <c r="G52" s="680"/>
      <c r="H52" s="680"/>
      <c r="I52" s="680"/>
    </row>
    <row r="53" spans="1:9" ht="15.75">
      <c r="A53" s="678"/>
      <c r="B53" s="445"/>
      <c r="C53" s="312"/>
      <c r="D53" s="312"/>
      <c r="E53" s="446" t="s">
        <v>652</v>
      </c>
      <c r="F53" s="663"/>
      <c r="G53" s="620"/>
      <c r="H53" s="620"/>
      <c r="I53" s="620"/>
    </row>
    <row r="54" spans="1:9" ht="15.75">
      <c r="A54" s="678"/>
      <c r="B54" s="445"/>
      <c r="C54" s="312"/>
      <c r="D54" s="312"/>
      <c r="E54" s="446" t="s">
        <v>150</v>
      </c>
      <c r="F54" s="663"/>
      <c r="G54" s="620"/>
      <c r="H54" s="620"/>
      <c r="I54" s="620"/>
    </row>
    <row r="55" spans="1:9" ht="15.75">
      <c r="A55" s="679"/>
      <c r="B55" s="447"/>
      <c r="C55" s="448"/>
      <c r="D55" s="448"/>
      <c r="E55" s="449" t="s">
        <v>653</v>
      </c>
      <c r="F55" s="663"/>
      <c r="G55" s="620"/>
      <c r="H55" s="620"/>
      <c r="I55" s="620"/>
    </row>
    <row r="56" spans="1:9" ht="15.75">
      <c r="A56" s="450">
        <v>4</v>
      </c>
      <c r="B56" s="673" t="s">
        <v>654</v>
      </c>
      <c r="C56" s="673"/>
      <c r="D56" s="673"/>
      <c r="E56" s="673"/>
      <c r="F56" s="674"/>
      <c r="G56" s="675"/>
      <c r="H56" s="675"/>
      <c r="I56" s="675"/>
    </row>
    <row r="57" spans="1:9" ht="15.75">
      <c r="A57" s="444">
        <v>5</v>
      </c>
      <c r="B57" s="666" t="s">
        <v>655</v>
      </c>
      <c r="C57" s="644"/>
      <c r="D57" s="644"/>
      <c r="E57" s="644"/>
      <c r="F57" s="620"/>
      <c r="G57" s="620"/>
      <c r="H57" s="620"/>
      <c r="I57" s="620"/>
    </row>
    <row r="58" spans="1:9" ht="15.75">
      <c r="A58" s="444">
        <v>6</v>
      </c>
      <c r="B58" s="666" t="s">
        <v>656</v>
      </c>
      <c r="C58" s="644"/>
      <c r="D58" s="644"/>
      <c r="E58" s="644"/>
      <c r="F58" s="620"/>
      <c r="G58" s="620"/>
      <c r="H58" s="620"/>
      <c r="I58" s="620"/>
    </row>
    <row r="59" spans="1:9" ht="15.75">
      <c r="A59" s="444">
        <v>7</v>
      </c>
      <c r="B59" s="666" t="s">
        <v>657</v>
      </c>
      <c r="C59" s="644"/>
      <c r="D59" s="644"/>
      <c r="E59" s="644"/>
      <c r="F59" s="645"/>
      <c r="G59" s="620"/>
      <c r="H59" s="620"/>
      <c r="I59" s="620"/>
    </row>
    <row r="60" spans="1:9" ht="15.75">
      <c r="A60" s="441"/>
      <c r="B60" s="442"/>
      <c r="C60" s="442"/>
      <c r="D60" s="442"/>
      <c r="E60" s="442"/>
      <c r="F60" s="442"/>
      <c r="G60" s="442"/>
      <c r="H60" s="442"/>
      <c r="I60" s="442"/>
    </row>
    <row r="61" spans="1:9">
      <c r="A61" s="443"/>
      <c r="B61" s="681" t="s">
        <v>658</v>
      </c>
      <c r="C61" s="682"/>
      <c r="D61" s="682"/>
      <c r="E61" s="682"/>
      <c r="F61" s="682"/>
      <c r="G61" s="682"/>
      <c r="H61" s="682"/>
      <c r="I61" s="683"/>
    </row>
    <row r="62" spans="1:9" ht="15.75">
      <c r="A62" s="444"/>
      <c r="B62" s="660" t="s">
        <v>648</v>
      </c>
      <c r="C62" s="660"/>
      <c r="D62" s="660"/>
      <c r="E62" s="660"/>
      <c r="F62" s="620"/>
      <c r="G62" s="620"/>
      <c r="H62" s="620"/>
      <c r="I62" s="620"/>
    </row>
    <row r="63" spans="1:9" ht="15.75">
      <c r="A63" s="444">
        <v>1</v>
      </c>
      <c r="B63" s="644" t="s">
        <v>649</v>
      </c>
      <c r="C63" s="644"/>
      <c r="D63" s="644"/>
      <c r="E63" s="644"/>
      <c r="F63" s="620"/>
      <c r="G63" s="620"/>
      <c r="H63" s="620"/>
      <c r="I63" s="620"/>
    </row>
    <row r="64" spans="1:9" ht="15.75">
      <c r="A64" s="444">
        <v>2</v>
      </c>
      <c r="B64" s="644" t="s">
        <v>650</v>
      </c>
      <c r="C64" s="644"/>
      <c r="D64" s="644"/>
      <c r="E64" s="644"/>
      <c r="F64" s="620"/>
      <c r="G64" s="620"/>
      <c r="H64" s="620"/>
      <c r="I64" s="620"/>
    </row>
    <row r="65" spans="1:9" ht="13.5">
      <c r="A65" s="676">
        <v>3</v>
      </c>
      <c r="B65" s="644" t="s">
        <v>651</v>
      </c>
      <c r="C65" s="644"/>
      <c r="D65" s="644"/>
      <c r="E65" s="644"/>
      <c r="F65" s="644"/>
      <c r="G65" s="644"/>
      <c r="H65" s="644"/>
      <c r="I65" s="644"/>
    </row>
    <row r="66" spans="1:9" ht="13.5">
      <c r="A66" s="677"/>
      <c r="B66" s="680"/>
      <c r="C66" s="680"/>
      <c r="D66" s="680"/>
      <c r="E66" s="680"/>
      <c r="F66" s="680"/>
      <c r="G66" s="680"/>
      <c r="H66" s="680"/>
      <c r="I66" s="680"/>
    </row>
    <row r="67" spans="1:9" ht="15.75">
      <c r="A67" s="678"/>
      <c r="B67" s="445"/>
      <c r="C67" s="312"/>
      <c r="D67" s="312"/>
      <c r="E67" s="446" t="s">
        <v>652</v>
      </c>
      <c r="F67" s="663"/>
      <c r="G67" s="620"/>
      <c r="H67" s="620"/>
      <c r="I67" s="620"/>
    </row>
    <row r="68" spans="1:9" ht="15.75">
      <c r="A68" s="678"/>
      <c r="B68" s="445"/>
      <c r="C68" s="312"/>
      <c r="D68" s="312"/>
      <c r="E68" s="446" t="s">
        <v>150</v>
      </c>
      <c r="F68" s="663"/>
      <c r="G68" s="620"/>
      <c r="H68" s="620"/>
      <c r="I68" s="620"/>
    </row>
    <row r="69" spans="1:9" ht="15.75">
      <c r="A69" s="679"/>
      <c r="B69" s="447"/>
      <c r="C69" s="448"/>
      <c r="D69" s="448"/>
      <c r="E69" s="449" t="s">
        <v>653</v>
      </c>
      <c r="F69" s="663"/>
      <c r="G69" s="620"/>
      <c r="H69" s="620"/>
      <c r="I69" s="620"/>
    </row>
    <row r="70" spans="1:9" ht="15.75">
      <c r="A70" s="450">
        <v>4</v>
      </c>
      <c r="B70" s="673" t="s">
        <v>654</v>
      </c>
      <c r="C70" s="673"/>
      <c r="D70" s="673"/>
      <c r="E70" s="673"/>
      <c r="F70" s="674"/>
      <c r="G70" s="675"/>
      <c r="H70" s="675"/>
      <c r="I70" s="675"/>
    </row>
    <row r="71" spans="1:9" ht="15.75">
      <c r="A71" s="444">
        <v>5</v>
      </c>
      <c r="B71" s="666" t="s">
        <v>655</v>
      </c>
      <c r="C71" s="644"/>
      <c r="D71" s="644"/>
      <c r="E71" s="644"/>
      <c r="F71" s="620"/>
      <c r="G71" s="620"/>
      <c r="H71" s="620"/>
      <c r="I71" s="620"/>
    </row>
    <row r="72" spans="1:9" ht="15.75">
      <c r="A72" s="444">
        <v>6</v>
      </c>
      <c r="B72" s="666" t="s">
        <v>656</v>
      </c>
      <c r="C72" s="644"/>
      <c r="D72" s="644"/>
      <c r="E72" s="644"/>
      <c r="F72" s="620"/>
      <c r="G72" s="620"/>
      <c r="H72" s="620"/>
      <c r="I72" s="620"/>
    </row>
    <row r="73" spans="1:9" ht="15.75">
      <c r="A73" s="444">
        <v>7</v>
      </c>
      <c r="B73" s="666" t="s">
        <v>657</v>
      </c>
      <c r="C73" s="644"/>
      <c r="D73" s="644"/>
      <c r="E73" s="644"/>
      <c r="F73" s="645"/>
      <c r="G73" s="620"/>
      <c r="H73" s="620"/>
      <c r="I73" s="620"/>
    </row>
    <row r="74" spans="1:9" ht="15.75">
      <c r="A74" s="441"/>
      <c r="B74" s="442"/>
      <c r="C74" s="442"/>
      <c r="D74" s="442"/>
      <c r="E74" s="442"/>
      <c r="F74" s="442"/>
      <c r="G74" s="442"/>
      <c r="H74" s="442"/>
      <c r="I74" s="442"/>
    </row>
    <row r="75" spans="1:9">
      <c r="A75" s="443"/>
      <c r="B75" s="681" t="s">
        <v>659</v>
      </c>
      <c r="C75" s="682"/>
      <c r="D75" s="682"/>
      <c r="E75" s="682"/>
      <c r="F75" s="682"/>
      <c r="G75" s="682"/>
      <c r="H75" s="682"/>
      <c r="I75" s="683"/>
    </row>
    <row r="76" spans="1:9" ht="15.75">
      <c r="A76" s="444"/>
      <c r="B76" s="660" t="s">
        <v>648</v>
      </c>
      <c r="C76" s="660"/>
      <c r="D76" s="660"/>
      <c r="E76" s="660"/>
      <c r="F76" s="620"/>
      <c r="G76" s="620"/>
      <c r="H76" s="620"/>
      <c r="I76" s="620"/>
    </row>
    <row r="77" spans="1:9" ht="15.75">
      <c r="A77" s="444">
        <v>1</v>
      </c>
      <c r="B77" s="644" t="s">
        <v>649</v>
      </c>
      <c r="C77" s="644"/>
      <c r="D77" s="644"/>
      <c r="E77" s="644"/>
      <c r="F77" s="620"/>
      <c r="G77" s="620"/>
      <c r="H77" s="620"/>
      <c r="I77" s="620"/>
    </row>
    <row r="78" spans="1:9" ht="15.75">
      <c r="A78" s="444">
        <v>2</v>
      </c>
      <c r="B78" s="644" t="s">
        <v>650</v>
      </c>
      <c r="C78" s="644"/>
      <c r="D78" s="644"/>
      <c r="E78" s="644"/>
      <c r="F78" s="620"/>
      <c r="G78" s="620"/>
      <c r="H78" s="620"/>
      <c r="I78" s="620"/>
    </row>
    <row r="79" spans="1:9" ht="13.5" customHeight="1">
      <c r="A79" s="676">
        <v>3</v>
      </c>
      <c r="B79" s="644" t="s">
        <v>651</v>
      </c>
      <c r="C79" s="644"/>
      <c r="D79" s="644"/>
      <c r="E79" s="644"/>
      <c r="F79" s="620"/>
      <c r="G79" s="620"/>
      <c r="H79" s="620"/>
      <c r="I79" s="620"/>
    </row>
    <row r="80" spans="1:9" ht="13.5" customHeight="1">
      <c r="A80" s="677"/>
      <c r="B80" s="680"/>
      <c r="C80" s="680"/>
      <c r="D80" s="680"/>
      <c r="E80" s="680"/>
      <c r="F80" s="620"/>
      <c r="G80" s="620"/>
      <c r="H80" s="620"/>
      <c r="I80" s="620"/>
    </row>
    <row r="81" spans="1:9" ht="15.75">
      <c r="A81" s="678"/>
      <c r="B81" s="445"/>
      <c r="C81" s="312"/>
      <c r="D81" s="312"/>
      <c r="E81" s="446" t="s">
        <v>652</v>
      </c>
      <c r="F81" s="663"/>
      <c r="G81" s="620"/>
      <c r="H81" s="620"/>
      <c r="I81" s="620"/>
    </row>
    <row r="82" spans="1:9" ht="15.75">
      <c r="A82" s="678"/>
      <c r="B82" s="445"/>
      <c r="C82" s="312"/>
      <c r="D82" s="312"/>
      <c r="E82" s="446" t="s">
        <v>150</v>
      </c>
      <c r="F82" s="663"/>
      <c r="G82" s="620"/>
      <c r="H82" s="620"/>
      <c r="I82" s="620"/>
    </row>
    <row r="83" spans="1:9" ht="15.75">
      <c r="A83" s="679"/>
      <c r="B83" s="447"/>
      <c r="C83" s="448"/>
      <c r="D83" s="448"/>
      <c r="E83" s="449" t="s">
        <v>653</v>
      </c>
      <c r="F83" s="663"/>
      <c r="G83" s="620"/>
      <c r="H83" s="620"/>
      <c r="I83" s="620"/>
    </row>
    <row r="84" spans="1:9" ht="15.75">
      <c r="A84" s="450">
        <v>4</v>
      </c>
      <c r="B84" s="673" t="s">
        <v>654</v>
      </c>
      <c r="C84" s="673"/>
      <c r="D84" s="673"/>
      <c r="E84" s="673"/>
      <c r="F84" s="674"/>
      <c r="G84" s="675"/>
      <c r="H84" s="675"/>
      <c r="I84" s="675"/>
    </row>
    <row r="85" spans="1:9" ht="15.75">
      <c r="A85" s="444">
        <v>5</v>
      </c>
      <c r="B85" s="666" t="s">
        <v>655</v>
      </c>
      <c r="C85" s="644"/>
      <c r="D85" s="644"/>
      <c r="E85" s="644"/>
      <c r="F85" s="620"/>
      <c r="G85" s="620"/>
      <c r="H85" s="620"/>
      <c r="I85" s="620"/>
    </row>
    <row r="86" spans="1:9" ht="15.75">
      <c r="A86" s="444">
        <v>6</v>
      </c>
      <c r="B86" s="666" t="s">
        <v>656</v>
      </c>
      <c r="C86" s="644"/>
      <c r="D86" s="644"/>
      <c r="E86" s="644"/>
      <c r="F86" s="620"/>
      <c r="G86" s="620"/>
      <c r="H86" s="620"/>
      <c r="I86" s="620"/>
    </row>
    <row r="87" spans="1:9" ht="15.75">
      <c r="A87" s="444">
        <v>7</v>
      </c>
      <c r="B87" s="666" t="s">
        <v>657</v>
      </c>
      <c r="C87" s="644"/>
      <c r="D87" s="644"/>
      <c r="E87" s="644"/>
      <c r="F87" s="645"/>
      <c r="G87" s="620"/>
      <c r="H87" s="620"/>
      <c r="I87" s="620"/>
    </row>
    <row r="89" spans="1:9">
      <c r="A89" s="440">
        <v>3</v>
      </c>
      <c r="B89" s="670" t="s">
        <v>660</v>
      </c>
      <c r="C89" s="670"/>
      <c r="D89" s="670"/>
      <c r="E89" s="670"/>
      <c r="F89" s="670"/>
      <c r="G89" s="670"/>
      <c r="H89" s="670"/>
      <c r="I89" s="670"/>
    </row>
    <row r="90" spans="1:9" ht="96" customHeight="1">
      <c r="A90" s="441">
        <v>3.1</v>
      </c>
      <c r="B90" s="671" t="s">
        <v>727</v>
      </c>
      <c r="C90" s="672"/>
      <c r="D90" s="672"/>
      <c r="E90" s="672"/>
      <c r="F90" s="672"/>
      <c r="G90" s="672"/>
      <c r="H90" s="672"/>
      <c r="I90" s="672"/>
    </row>
    <row r="91" spans="1:9" ht="31.5" hidden="1" customHeight="1">
      <c r="A91" s="36"/>
      <c r="B91" s="576"/>
      <c r="C91" s="576"/>
      <c r="D91" s="576"/>
      <c r="E91" s="576"/>
      <c r="F91" s="577"/>
      <c r="G91" s="577"/>
      <c r="H91" s="577"/>
      <c r="I91" s="577"/>
    </row>
    <row r="92" spans="1:9" ht="45" customHeight="1">
      <c r="A92" s="36"/>
      <c r="B92" s="671" t="s">
        <v>728</v>
      </c>
      <c r="C92" s="672"/>
      <c r="D92" s="672"/>
      <c r="E92" s="672"/>
      <c r="F92" s="672"/>
      <c r="G92" s="672"/>
      <c r="H92" s="672"/>
      <c r="I92" s="672"/>
    </row>
    <row r="93" spans="1:9">
      <c r="A93" s="36"/>
      <c r="B93" s="442"/>
      <c r="C93" s="451"/>
      <c r="D93" s="451"/>
      <c r="E93" s="451"/>
      <c r="F93" s="451"/>
      <c r="G93" s="451"/>
      <c r="H93" s="451"/>
      <c r="I93" s="451"/>
    </row>
    <row r="94" spans="1:9" ht="33.75" customHeight="1">
      <c r="A94" s="440">
        <v>3.2</v>
      </c>
      <c r="B94" s="657" t="s">
        <v>661</v>
      </c>
      <c r="C94" s="657"/>
      <c r="D94" s="657"/>
      <c r="E94" s="657"/>
      <c r="F94" s="657"/>
      <c r="G94" s="657"/>
      <c r="H94" s="657"/>
      <c r="I94" s="657"/>
    </row>
    <row r="95" spans="1:9">
      <c r="A95" s="250"/>
      <c r="B95" s="250"/>
      <c r="C95" s="250"/>
      <c r="D95" s="250"/>
      <c r="E95" s="250"/>
      <c r="F95" s="250"/>
      <c r="G95" s="250"/>
      <c r="H95" s="250"/>
      <c r="I95" s="250"/>
    </row>
    <row r="96" spans="1:9" ht="15.75">
      <c r="A96" s="658"/>
      <c r="B96" s="660" t="s">
        <v>662</v>
      </c>
      <c r="C96" s="660"/>
      <c r="D96" s="660"/>
      <c r="E96" s="660"/>
      <c r="F96" s="661" t="s">
        <v>671</v>
      </c>
      <c r="G96" s="662"/>
      <c r="H96" s="662"/>
      <c r="I96" s="662"/>
    </row>
    <row r="97" spans="1:17" ht="15.75">
      <c r="A97" s="658"/>
      <c r="B97" s="664" t="s">
        <v>732</v>
      </c>
      <c r="C97" s="665"/>
      <c r="D97" s="665"/>
      <c r="E97" s="666"/>
      <c r="F97" s="667"/>
      <c r="G97" s="668"/>
      <c r="H97" s="668"/>
      <c r="I97" s="669"/>
    </row>
    <row r="98" spans="1:17" ht="15.75">
      <c r="A98" s="658"/>
      <c r="B98" s="644" t="s">
        <v>731</v>
      </c>
      <c r="C98" s="644"/>
      <c r="D98" s="644"/>
      <c r="E98" s="644"/>
      <c r="F98" s="663"/>
      <c r="G98" s="620"/>
      <c r="H98" s="620"/>
      <c r="I98" s="620"/>
    </row>
    <row r="99" spans="1:17" ht="15.75">
      <c r="A99" s="658"/>
      <c r="B99" s="644" t="s">
        <v>730</v>
      </c>
      <c r="C99" s="644"/>
      <c r="D99" s="644"/>
      <c r="E99" s="644"/>
      <c r="F99" s="663"/>
      <c r="G99" s="620"/>
      <c r="H99" s="620"/>
      <c r="I99" s="620"/>
    </row>
    <row r="100" spans="1:17" ht="15.75">
      <c r="A100" s="659"/>
      <c r="B100" s="664" t="s">
        <v>729</v>
      </c>
      <c r="C100" s="665"/>
      <c r="D100" s="665"/>
      <c r="E100" s="666"/>
      <c r="F100" s="663"/>
      <c r="G100" s="620"/>
      <c r="H100" s="620"/>
      <c r="I100" s="620"/>
    </row>
    <row r="101" spans="1:17" ht="15.75">
      <c r="A101" s="659"/>
      <c r="B101" s="503" t="s">
        <v>719</v>
      </c>
      <c r="C101" s="504"/>
      <c r="D101" s="504"/>
      <c r="E101" s="505"/>
      <c r="F101" s="663"/>
      <c r="G101" s="620"/>
      <c r="H101" s="620"/>
      <c r="I101" s="620"/>
    </row>
    <row r="102" spans="1:17" ht="15.75">
      <c r="A102" s="458"/>
      <c r="B102" s="644"/>
      <c r="C102" s="644"/>
      <c r="D102" s="644"/>
      <c r="E102" s="644"/>
      <c r="F102" s="645"/>
      <c r="G102" s="620"/>
      <c r="H102" s="620"/>
      <c r="I102" s="620"/>
    </row>
    <row r="103" spans="1:17" ht="15.75">
      <c r="A103" s="458" t="s">
        <v>637</v>
      </c>
      <c r="B103" s="644" t="s">
        <v>657</v>
      </c>
      <c r="C103" s="644"/>
      <c r="D103" s="644"/>
      <c r="E103" s="644"/>
      <c r="F103" s="645" t="s">
        <v>233</v>
      </c>
      <c r="G103" s="620"/>
      <c r="H103" s="620"/>
      <c r="I103" s="620"/>
      <c r="Q103" s="48" t="s">
        <v>233</v>
      </c>
    </row>
    <row r="104" spans="1:17">
      <c r="A104" s="36"/>
      <c r="B104" s="646"/>
      <c r="C104" s="647"/>
      <c r="D104" s="647"/>
      <c r="E104" s="647"/>
      <c r="F104" s="647"/>
      <c r="G104" s="647"/>
      <c r="H104" s="647"/>
      <c r="I104" s="647"/>
    </row>
    <row r="105" spans="1:17" ht="77.25" customHeight="1">
      <c r="A105" s="21"/>
      <c r="B105" s="633" t="s">
        <v>663</v>
      </c>
      <c r="C105" s="633"/>
      <c r="D105" s="633"/>
      <c r="E105" s="633"/>
      <c r="F105" s="633"/>
      <c r="G105" s="633"/>
      <c r="H105" s="633"/>
      <c r="I105" s="633"/>
      <c r="Q105" s="48" t="s">
        <v>677</v>
      </c>
    </row>
    <row r="106" spans="1:17" ht="24.75" customHeight="1">
      <c r="A106" s="14">
        <v>3.3</v>
      </c>
      <c r="B106" s="648" t="s">
        <v>665</v>
      </c>
      <c r="C106" s="648"/>
      <c r="D106" s="648"/>
      <c r="E106" s="648"/>
      <c r="F106" s="648"/>
      <c r="G106" s="648"/>
      <c r="H106" s="648"/>
      <c r="I106" s="648"/>
      <c r="Q106" s="48" t="s">
        <v>233</v>
      </c>
    </row>
    <row r="107" spans="1:17">
      <c r="A107" s="14"/>
      <c r="B107" s="35"/>
      <c r="C107" s="35"/>
      <c r="D107" s="35"/>
      <c r="E107" s="35"/>
      <c r="F107" s="35"/>
      <c r="G107" s="35"/>
      <c r="H107" s="35"/>
      <c r="I107" s="35"/>
      <c r="Q107" s="48" t="s">
        <v>677</v>
      </c>
    </row>
    <row r="108" spans="1:17" ht="35.25" customHeight="1">
      <c r="A108" s="658"/>
      <c r="B108" s="702" t="s">
        <v>664</v>
      </c>
      <c r="C108" s="703"/>
      <c r="D108" s="703"/>
      <c r="E108" s="704"/>
      <c r="F108" s="705" t="s">
        <v>678</v>
      </c>
      <c r="G108" s="706"/>
      <c r="H108" s="706"/>
      <c r="I108" s="706"/>
    </row>
    <row r="109" spans="1:17" ht="24.95" customHeight="1">
      <c r="A109" s="658"/>
      <c r="B109" s="649" t="s">
        <v>666</v>
      </c>
      <c r="C109" s="649"/>
      <c r="D109" s="649"/>
      <c r="E109" s="649"/>
      <c r="F109" s="617"/>
      <c r="G109" s="618"/>
      <c r="H109" s="618"/>
      <c r="I109" s="619"/>
    </row>
    <row r="110" spans="1:17" ht="24.95" customHeight="1">
      <c r="A110" s="658"/>
      <c r="B110" s="649" t="s">
        <v>667</v>
      </c>
      <c r="C110" s="649"/>
      <c r="D110" s="649"/>
      <c r="E110" s="649"/>
      <c r="F110" s="617"/>
      <c r="G110" s="618"/>
      <c r="H110" s="618"/>
      <c r="I110" s="619"/>
    </row>
    <row r="111" spans="1:17" ht="24.95" customHeight="1">
      <c r="A111" s="659"/>
      <c r="B111" s="649" t="s">
        <v>668</v>
      </c>
      <c r="C111" s="649"/>
      <c r="D111" s="649"/>
      <c r="E111" s="649"/>
      <c r="F111" s="617"/>
      <c r="G111" s="618"/>
      <c r="H111" s="618"/>
      <c r="I111" s="619"/>
    </row>
    <row r="112" spans="1:17" ht="24.95" customHeight="1">
      <c r="A112" s="659"/>
      <c r="B112" s="649" t="s">
        <v>669</v>
      </c>
      <c r="C112" s="649"/>
      <c r="D112" s="649"/>
      <c r="E112" s="649"/>
      <c r="F112" s="617"/>
      <c r="G112" s="618"/>
      <c r="H112" s="618"/>
      <c r="I112" s="619"/>
    </row>
    <row r="113" spans="1:12" ht="24.95" customHeight="1">
      <c r="A113" s="659"/>
      <c r="B113" s="649" t="s">
        <v>670</v>
      </c>
      <c r="C113" s="649"/>
      <c r="D113" s="649"/>
      <c r="E113" s="649"/>
      <c r="F113" s="650"/>
      <c r="G113" s="651"/>
      <c r="H113" s="651"/>
      <c r="I113" s="652"/>
    </row>
    <row r="114" spans="1:12" ht="24.95" customHeight="1">
      <c r="A114" s="502"/>
      <c r="B114" s="506"/>
      <c r="C114" s="506"/>
      <c r="D114" s="506"/>
      <c r="E114" s="506"/>
      <c r="F114" s="11"/>
      <c r="G114" s="11"/>
      <c r="H114" s="11"/>
    </row>
    <row r="115" spans="1:12" ht="24.95" hidden="1" customHeight="1">
      <c r="A115" s="502">
        <v>3.4</v>
      </c>
      <c r="B115" s="653" t="s">
        <v>711</v>
      </c>
      <c r="C115" s="653"/>
      <c r="D115" s="653"/>
      <c r="E115" s="653"/>
      <c r="F115" s="656"/>
      <c r="G115" s="656"/>
      <c r="H115" s="656"/>
      <c r="I115" s="656"/>
    </row>
    <row r="116" spans="1:12" ht="15.75">
      <c r="A116" s="458"/>
      <c r="B116" s="653"/>
      <c r="C116" s="653"/>
      <c r="D116" s="653"/>
      <c r="E116" s="653"/>
      <c r="F116" s="654"/>
      <c r="G116" s="655"/>
      <c r="H116" s="655"/>
      <c r="I116" s="655"/>
    </row>
    <row r="117" spans="1:12" ht="15.75" customHeight="1">
      <c r="A117" s="458" t="s">
        <v>637</v>
      </c>
      <c r="B117" s="653"/>
      <c r="C117" s="653"/>
      <c r="D117" s="653"/>
      <c r="E117" s="653"/>
      <c r="F117" s="654"/>
      <c r="G117" s="655"/>
      <c r="H117" s="655"/>
      <c r="I117" s="655"/>
    </row>
    <row r="118" spans="1:12">
      <c r="A118" s="63">
        <v>4</v>
      </c>
      <c r="B118" s="72" t="s">
        <v>158</v>
      </c>
    </row>
    <row r="119" spans="1:12" ht="37.5" customHeight="1">
      <c r="B119" s="640" t="s">
        <v>673</v>
      </c>
      <c r="C119" s="641"/>
      <c r="D119" s="641"/>
      <c r="E119" s="641"/>
      <c r="F119" s="641"/>
      <c r="G119" s="641"/>
      <c r="H119" s="641"/>
      <c r="I119" s="641"/>
      <c r="J119" s="641"/>
      <c r="K119" s="641"/>
      <c r="L119" s="641"/>
    </row>
    <row r="120" spans="1:12" ht="43.5" customHeight="1">
      <c r="A120" s="35">
        <v>4.0999999999999996</v>
      </c>
      <c r="B120" s="642" t="s">
        <v>160</v>
      </c>
      <c r="C120" s="642"/>
      <c r="D120" s="642"/>
      <c r="E120" s="642"/>
      <c r="F120" s="642"/>
      <c r="G120" s="642"/>
      <c r="H120" s="642"/>
      <c r="I120" s="642"/>
      <c r="J120" s="642"/>
      <c r="K120" s="642"/>
      <c r="L120" s="642"/>
    </row>
    <row r="121" spans="1:12" ht="57.75" customHeight="1">
      <c r="A121" s="67" t="s">
        <v>161</v>
      </c>
      <c r="B121" s="643" t="s">
        <v>162</v>
      </c>
      <c r="C121" s="643"/>
      <c r="D121" s="643"/>
      <c r="E121" s="643"/>
      <c r="F121" s="643" t="s">
        <v>163</v>
      </c>
      <c r="G121" s="643"/>
      <c r="H121" s="643" t="s">
        <v>180</v>
      </c>
      <c r="I121" s="643"/>
      <c r="J121" s="460" t="s">
        <v>181</v>
      </c>
      <c r="K121" s="76"/>
      <c r="L121" s="21"/>
    </row>
    <row r="122" spans="1:12" ht="20.100000000000001" customHeight="1">
      <c r="A122" s="77">
        <v>1</v>
      </c>
      <c r="B122" s="621"/>
      <c r="C122" s="621"/>
      <c r="D122" s="621"/>
      <c r="E122" s="621"/>
      <c r="F122" s="631"/>
      <c r="G122" s="631"/>
      <c r="H122" s="631"/>
      <c r="I122" s="631"/>
      <c r="J122" s="461"/>
      <c r="K122" s="462"/>
      <c r="L122" s="21"/>
    </row>
    <row r="123" spans="1:12" ht="20.100000000000001" customHeight="1">
      <c r="A123" s="77">
        <v>2</v>
      </c>
      <c r="B123" s="621"/>
      <c r="C123" s="621"/>
      <c r="D123" s="621"/>
      <c r="E123" s="621"/>
      <c r="F123" s="631"/>
      <c r="G123" s="631"/>
      <c r="H123" s="631"/>
      <c r="I123" s="631"/>
      <c r="J123" s="461"/>
      <c r="K123" s="462"/>
      <c r="L123" s="21"/>
    </row>
    <row r="124" spans="1:12" ht="20.100000000000001" customHeight="1">
      <c r="A124" s="77">
        <v>3</v>
      </c>
      <c r="B124" s="621"/>
      <c r="C124" s="621"/>
      <c r="D124" s="621"/>
      <c r="E124" s="621"/>
      <c r="F124" s="631"/>
      <c r="G124" s="631"/>
      <c r="H124" s="631"/>
      <c r="I124" s="631"/>
      <c r="J124" s="461"/>
      <c r="K124" s="462"/>
      <c r="L124" s="21"/>
    </row>
    <row r="125" spans="1:12" ht="20.100000000000001" customHeight="1">
      <c r="A125" s="77">
        <v>4</v>
      </c>
      <c r="B125" s="621"/>
      <c r="C125" s="621"/>
      <c r="D125" s="621"/>
      <c r="E125" s="621"/>
      <c r="F125" s="631"/>
      <c r="G125" s="631"/>
      <c r="H125" s="631"/>
      <c r="I125" s="631"/>
      <c r="J125" s="461"/>
      <c r="K125" s="462"/>
      <c r="L125" s="21"/>
    </row>
    <row r="126" spans="1:12" ht="20.100000000000001" customHeight="1">
      <c r="A126" s="77">
        <v>5</v>
      </c>
      <c r="B126" s="621"/>
      <c r="C126" s="621"/>
      <c r="D126" s="621"/>
      <c r="E126" s="621"/>
      <c r="F126" s="631"/>
      <c r="G126" s="631"/>
      <c r="H126" s="631"/>
      <c r="I126" s="631"/>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632" t="s">
        <v>165</v>
      </c>
      <c r="B129" s="632"/>
      <c r="C129" s="632"/>
      <c r="D129" s="632"/>
      <c r="E129" s="71"/>
      <c r="H129" s="11"/>
      <c r="L129" s="73"/>
    </row>
    <row r="130" spans="1:12" ht="35.25" customHeight="1">
      <c r="A130" s="633" t="s">
        <v>2</v>
      </c>
      <c r="B130" s="633"/>
      <c r="C130" s="633"/>
      <c r="D130" s="633"/>
      <c r="E130" s="633"/>
      <c r="F130" s="633"/>
      <c r="G130" s="633"/>
      <c r="H130" s="633"/>
      <c r="I130" s="633"/>
      <c r="J130" s="633"/>
      <c r="K130" s="633"/>
      <c r="L130" s="21"/>
    </row>
    <row r="131" spans="1:12" ht="16.5" customHeight="1">
      <c r="A131" s="625" t="s">
        <v>166</v>
      </c>
      <c r="B131" s="626"/>
      <c r="C131" s="626"/>
      <c r="D131" s="627"/>
      <c r="E131" s="634" t="s">
        <v>4</v>
      </c>
      <c r="F131" s="625" t="s">
        <v>5</v>
      </c>
      <c r="G131" s="627"/>
      <c r="H131" s="623" t="s">
        <v>6</v>
      </c>
      <c r="I131" s="624"/>
      <c r="J131" s="624"/>
      <c r="K131" s="74"/>
      <c r="L131" s="220"/>
    </row>
    <row r="132" spans="1:12" ht="36.75" customHeight="1">
      <c r="A132" s="628"/>
      <c r="B132" s="629"/>
      <c r="C132" s="629"/>
      <c r="D132" s="630"/>
      <c r="E132" s="635"/>
      <c r="F132" s="636"/>
      <c r="G132" s="637"/>
      <c r="H132" s="638" t="s">
        <v>7</v>
      </c>
      <c r="I132" s="639"/>
      <c r="J132" s="463" t="s">
        <v>8</v>
      </c>
      <c r="K132" s="464"/>
      <c r="L132" s="220"/>
    </row>
    <row r="133" spans="1:12">
      <c r="A133" s="614"/>
      <c r="B133" s="615"/>
      <c r="C133" s="615"/>
      <c r="D133" s="616"/>
      <c r="E133" s="77"/>
      <c r="F133" s="77"/>
      <c r="G133" s="77"/>
      <c r="H133" s="614"/>
      <c r="I133" s="616"/>
      <c r="J133" s="461"/>
      <c r="K133" s="462"/>
      <c r="L133" s="21"/>
    </row>
    <row r="134" spans="1:12">
      <c r="A134" s="614"/>
      <c r="B134" s="615"/>
      <c r="C134" s="615"/>
      <c r="D134" s="616"/>
      <c r="E134" s="77"/>
      <c r="F134" s="77"/>
      <c r="G134" s="77"/>
      <c r="H134" s="614"/>
      <c r="I134" s="616"/>
      <c r="J134" s="461"/>
      <c r="K134" s="462"/>
      <c r="L134" s="21"/>
    </row>
    <row r="135" spans="1:12">
      <c r="A135" s="614"/>
      <c r="B135" s="615"/>
      <c r="C135" s="615"/>
      <c r="D135" s="616"/>
      <c r="E135" s="77"/>
      <c r="F135" s="77"/>
      <c r="G135" s="77"/>
      <c r="H135" s="614"/>
      <c r="I135" s="616"/>
      <c r="J135" s="461"/>
      <c r="K135" s="462"/>
      <c r="L135" s="21"/>
    </row>
    <row r="136" spans="1:12">
      <c r="A136" s="614"/>
      <c r="B136" s="615"/>
      <c r="C136" s="615"/>
      <c r="D136" s="616"/>
      <c r="E136" s="77"/>
      <c r="F136" s="77"/>
      <c r="G136" s="77"/>
      <c r="H136" s="614"/>
      <c r="I136" s="616"/>
      <c r="J136" s="461"/>
      <c r="K136" s="462"/>
      <c r="L136" s="21"/>
    </row>
    <row r="137" spans="1:12">
      <c r="A137" s="614"/>
      <c r="B137" s="615"/>
      <c r="C137" s="615"/>
      <c r="D137" s="616"/>
      <c r="E137" s="77"/>
      <c r="F137" s="77"/>
      <c r="G137" s="77"/>
      <c r="H137" s="614"/>
      <c r="I137" s="616"/>
      <c r="J137" s="461"/>
      <c r="K137" s="462"/>
      <c r="L137" s="21"/>
    </row>
    <row r="138" spans="1:12">
      <c r="A138" s="614"/>
      <c r="B138" s="615"/>
      <c r="C138" s="615"/>
      <c r="D138" s="616"/>
      <c r="E138" s="77"/>
      <c r="F138" s="77"/>
      <c r="G138" s="77"/>
      <c r="H138" s="614"/>
      <c r="I138" s="616"/>
      <c r="J138" s="461"/>
      <c r="K138" s="462"/>
      <c r="L138" s="21"/>
    </row>
    <row r="139" spans="1:12" hidden="1">
      <c r="A139" s="621"/>
      <c r="B139" s="621"/>
      <c r="C139" s="621"/>
      <c r="D139" s="77"/>
      <c r="E139" s="77"/>
      <c r="F139" s="77"/>
      <c r="G139" s="77"/>
      <c r="H139" s="614"/>
      <c r="I139" s="616"/>
      <c r="J139" s="614"/>
      <c r="K139" s="622"/>
      <c r="L139" s="21"/>
    </row>
    <row r="140" spans="1:12" hidden="1">
      <c r="A140" s="621"/>
      <c r="B140" s="621"/>
      <c r="C140" s="621"/>
      <c r="D140" s="77"/>
      <c r="E140" s="77"/>
      <c r="F140" s="77"/>
      <c r="G140" s="77"/>
      <c r="H140" s="614"/>
      <c r="I140" s="616"/>
      <c r="J140" s="614"/>
      <c r="K140" s="616"/>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formatColumns="0" formatRows="0" selectLockedCells="1"/>
  <customSheetViews>
    <customSheetView guid="{66351D87-9E2B-4F19-8E10-C575C3FCB914}" showGridLines="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7"/>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8"/>
      <headerFooter alignWithMargins="0">
        <oddFooter>&amp;R&amp;"Book Antiqua,Bold"&amp;8 Page &amp;P of &amp;N</oddFooter>
      </headerFooter>
    </customSheetView>
  </customSheetViews>
  <mergeCells count="195">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B59:E59"/>
    <mergeCell ref="F59:I59"/>
    <mergeCell ref="B61:I61"/>
    <mergeCell ref="B62:E62"/>
    <mergeCell ref="F62:I62"/>
    <mergeCell ref="B56:E56"/>
    <mergeCell ref="F56:I56"/>
    <mergeCell ref="B57:E57"/>
    <mergeCell ref="F57:I57"/>
    <mergeCell ref="B58:E58"/>
    <mergeCell ref="F58:I58"/>
    <mergeCell ref="B63:E63"/>
    <mergeCell ref="F63:I63"/>
    <mergeCell ref="B64:E64"/>
    <mergeCell ref="F64:I64"/>
    <mergeCell ref="A65:A69"/>
    <mergeCell ref="B65:E66"/>
    <mergeCell ref="F65:I66"/>
    <mergeCell ref="F67:I67"/>
    <mergeCell ref="F68:I68"/>
    <mergeCell ref="F69:I69"/>
    <mergeCell ref="B73:E73"/>
    <mergeCell ref="F73:I73"/>
    <mergeCell ref="B75:I75"/>
    <mergeCell ref="B76:E76"/>
    <mergeCell ref="F76:I76"/>
    <mergeCell ref="B70:E70"/>
    <mergeCell ref="F70:I70"/>
    <mergeCell ref="B71:E71"/>
    <mergeCell ref="F71:I71"/>
    <mergeCell ref="B72:E72"/>
    <mergeCell ref="F72:I72"/>
    <mergeCell ref="B77:E77"/>
    <mergeCell ref="F77:I77"/>
    <mergeCell ref="B78:E78"/>
    <mergeCell ref="F78:I78"/>
    <mergeCell ref="A79:A83"/>
    <mergeCell ref="B79:E80"/>
    <mergeCell ref="F81:I81"/>
    <mergeCell ref="F82:I82"/>
    <mergeCell ref="F83:I83"/>
    <mergeCell ref="B87:E87"/>
    <mergeCell ref="F87:I87"/>
    <mergeCell ref="B89:I89"/>
    <mergeCell ref="B90:I90"/>
    <mergeCell ref="B92:I92"/>
    <mergeCell ref="B84:E84"/>
    <mergeCell ref="F84:I84"/>
    <mergeCell ref="B85:E85"/>
    <mergeCell ref="F85:I85"/>
    <mergeCell ref="B86:E86"/>
    <mergeCell ref="F86:I86"/>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:WR2/T/W-AIS/DOM/G01/25/08287</v>
      </c>
      <c r="B1" s="8"/>
      <c r="C1" s="8"/>
      <c r="D1" s="8"/>
      <c r="E1" s="27" t="str">
        <f>"Attachment-4(A) "&amp; 'Attach 3(JV)'!AT1</f>
        <v>Attachment-4(A) 5002004561</v>
      </c>
    </row>
    <row r="2" spans="1:9" ht="11.1" customHeight="1"/>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(Sole Bidder [Individual Firm])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66351D87-9E2B-4F19-8E10-C575C3FCB914}"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:WR2/T/W-AIS/DOM/G01/25/08287</v>
      </c>
      <c r="B1" s="8"/>
      <c r="C1" s="8"/>
      <c r="D1" s="8"/>
      <c r="E1" s="9" t="str">
        <f>"Attachment-4(B) "&amp; 'Attach 3(JV)'!AT1</f>
        <v>Attachment-4(B)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66351D87-9E2B-4F19-8E10-C575C3FCB914}"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WR2/T/W-AIS/DOM/G01/25/08287</v>
      </c>
      <c r="B1" s="404"/>
      <c r="C1" s="404"/>
      <c r="D1" s="404"/>
      <c r="E1" s="428" t="str">
        <f>"Attachment-5 "</f>
        <v xml:space="preserve">Attachment-5 </v>
      </c>
    </row>
    <row r="2" spans="1:9" ht="15" customHeight="1"/>
    <row r="3" spans="1:9" ht="48" customHeight="1">
      <c r="A3" s="726" t="str">
        <f>Basic!B1</f>
        <v>Construction of 2 no’s 400kV Line Bays (including associated tie bays) at Mandsaur S/s for Interconnection of 3x504MW PSP of Greenko MP01 IREP Pvt. Ltd. through Greenko MP01 – Mandsaur PS 400kV D/c line</v>
      </c>
      <c r="B3" s="726"/>
      <c r="C3" s="726"/>
      <c r="D3" s="726"/>
      <c r="E3" s="726"/>
      <c r="F3" s="426"/>
      <c r="G3" s="427"/>
      <c r="H3" s="426"/>
    </row>
    <row r="4" spans="1:9" ht="8.1" customHeight="1">
      <c r="A4" s="425"/>
      <c r="H4" s="16"/>
      <c r="I4" s="2"/>
    </row>
    <row r="5" spans="1:9" ht="20.100000000000001" customHeight="1">
      <c r="A5" s="727" t="s">
        <v>591</v>
      </c>
      <c r="B5" s="727"/>
      <c r="C5" s="727"/>
      <c r="D5" s="727"/>
      <c r="E5" s="727"/>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28"/>
      <c r="B8" s="728"/>
      <c r="C8" s="728"/>
      <c r="D8" s="3" t="str">
        <f>'[3]Attach 3(JV)'!E8</f>
        <v>Contracts and Materials</v>
      </c>
      <c r="H8" s="16"/>
      <c r="I8" s="2"/>
    </row>
    <row r="9" spans="1:9">
      <c r="A9" s="4" t="s">
        <v>377</v>
      </c>
      <c r="B9" s="707">
        <f>'Names of Bidder'!D8</f>
        <v>0</v>
      </c>
      <c r="C9" s="707"/>
      <c r="D9" s="96" t="s">
        <v>598</v>
      </c>
      <c r="E9" s="389"/>
      <c r="F9" s="96"/>
      <c r="H9" s="16"/>
      <c r="I9" s="2"/>
    </row>
    <row r="10" spans="1:9">
      <c r="A10" s="4" t="s">
        <v>378</v>
      </c>
      <c r="B10" s="254" t="str">
        <f>'Attach 3(JV)'!B10:D10</f>
        <v/>
      </c>
      <c r="C10" s="254"/>
      <c r="D10" s="96" t="s">
        <v>442</v>
      </c>
      <c r="E10" s="389"/>
      <c r="F10" s="96"/>
      <c r="H10" s="16"/>
      <c r="I10" s="2"/>
    </row>
    <row r="11" spans="1:9">
      <c r="B11" s="707"/>
      <c r="C11" s="707"/>
      <c r="D11" s="96" t="str">
        <f>'[3]Attach 4'!E12</f>
        <v>Regional Head Quarter, Plot No 54</v>
      </c>
      <c r="E11" s="389"/>
      <c r="F11" s="96"/>
    </row>
    <row r="12" spans="1:9">
      <c r="A12" s="422"/>
      <c r="B12" s="707"/>
      <c r="C12" s="707"/>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2" t="s">
        <v>597</v>
      </c>
      <c r="B14" s="732"/>
      <c r="C14" s="732"/>
      <c r="D14" s="732"/>
      <c r="E14" s="732"/>
      <c r="F14" s="406"/>
      <c r="G14" s="406"/>
      <c r="H14" s="406"/>
    </row>
    <row r="15" spans="1:9" ht="32.1" customHeight="1">
      <c r="A15" s="729" t="s">
        <v>375</v>
      </c>
      <c r="B15" s="729" t="s">
        <v>391</v>
      </c>
      <c r="C15" s="729" t="s">
        <v>590</v>
      </c>
      <c r="D15" s="736" t="s">
        <v>589</v>
      </c>
      <c r="E15" s="737"/>
      <c r="F15" s="406"/>
      <c r="G15" s="406"/>
      <c r="H15" s="406"/>
    </row>
    <row r="16" spans="1:9" ht="30" customHeight="1">
      <c r="A16" s="730"/>
      <c r="B16" s="730"/>
      <c r="C16" s="730"/>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3" t="s">
        <v>596</v>
      </c>
      <c r="B23" s="733"/>
      <c r="C23" s="733"/>
      <c r="D23" s="733"/>
      <c r="E23" s="733"/>
      <c r="F23" s="413"/>
      <c r="G23" s="413"/>
      <c r="H23" s="412"/>
    </row>
    <row r="24" spans="1:8" ht="32.1" hidden="1" customHeight="1">
      <c r="A24" s="729" t="s">
        <v>375</v>
      </c>
      <c r="B24" s="729" t="s">
        <v>391</v>
      </c>
      <c r="C24" s="729" t="s">
        <v>595</v>
      </c>
      <c r="D24" s="736" t="s">
        <v>594</v>
      </c>
      <c r="E24" s="737"/>
      <c r="F24" s="406"/>
      <c r="G24" s="406"/>
      <c r="H24" s="406"/>
    </row>
    <row r="25" spans="1:8" ht="22.5" hidden="1" customHeight="1">
      <c r="A25" s="730"/>
      <c r="B25" s="730"/>
      <c r="C25" s="730"/>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WR2/T/W-AIS/DOM/G01/25/08287</v>
      </c>
      <c r="B34" s="404"/>
      <c r="C34" s="404"/>
      <c r="D34" s="404"/>
      <c r="E34" s="403" t="str">
        <f>E1</f>
        <v xml:space="preserve">Attachment-5 </v>
      </c>
    </row>
    <row r="35" spans="1:5" ht="18" customHeight="1">
      <c r="A35" s="402"/>
    </row>
    <row r="36" spans="1:5" ht="30" hidden="1" customHeight="1">
      <c r="A36" s="731" t="s">
        <v>591</v>
      </c>
      <c r="B36" s="731"/>
      <c r="C36" s="731"/>
      <c r="D36" s="731"/>
      <c r="E36" s="731"/>
    </row>
    <row r="37" spans="1:5" ht="18" hidden="1" customHeight="1"/>
    <row r="38" spans="1:5" ht="36" hidden="1" customHeight="1">
      <c r="A38" s="738" t="s">
        <v>375</v>
      </c>
      <c r="B38" s="734" t="s">
        <v>391</v>
      </c>
      <c r="C38" s="729" t="s">
        <v>590</v>
      </c>
      <c r="D38" s="736" t="s">
        <v>589</v>
      </c>
      <c r="E38" s="737"/>
    </row>
    <row r="39" spans="1:5" ht="27" hidden="1" customHeight="1">
      <c r="A39" s="739"/>
      <c r="B39" s="735"/>
      <c r="C39" s="730"/>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38:B39"/>
    <mergeCell ref="D15:E15"/>
    <mergeCell ref="A38:A39"/>
    <mergeCell ref="B15:B16"/>
    <mergeCell ref="C38:C39"/>
    <mergeCell ref="D38:E38"/>
    <mergeCell ref="D24:E24"/>
    <mergeCell ref="B24:B25"/>
    <mergeCell ref="C24:C25"/>
    <mergeCell ref="B12:C12"/>
    <mergeCell ref="C15:C16"/>
    <mergeCell ref="A15:A16"/>
    <mergeCell ref="A36:E36"/>
    <mergeCell ref="A24:A25"/>
    <mergeCell ref="A14:E14"/>
    <mergeCell ref="A23:E23"/>
    <mergeCell ref="B11:C11"/>
    <mergeCell ref="A3:E3"/>
    <mergeCell ref="A5:E5"/>
    <mergeCell ref="B9:C9"/>
    <mergeCell ref="A8:C8"/>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9"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:WR2/T/W-AIS/DOM/G01/25/08287</v>
      </c>
      <c r="B1" s="8"/>
      <c r="C1" s="8"/>
      <c r="D1" s="8"/>
      <c r="E1" s="9" t="str">
        <f>"Attachment-6 " &amp; 'Attach 3(JV)'!AT1</f>
        <v>Attachment-6 5002004561</v>
      </c>
      <c r="Z1" s="107"/>
    </row>
    <row r="2" spans="1:26" ht="21.75" customHeight="1">
      <c r="Z2" s="107"/>
    </row>
    <row r="3" spans="1:26" ht="56.2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(Sole Bidder [Individual Firm]) :</v>
      </c>
      <c r="E7" s="5" t="str">
        <f>'Attach 3(JV)'!E7</f>
        <v>To:</v>
      </c>
      <c r="H7" s="16"/>
      <c r="I7" s="2"/>
    </row>
    <row r="8" spans="1:26" ht="36" customHeight="1">
      <c r="A8" s="608"/>
      <c r="B8" s="608"/>
      <c r="C8" s="608"/>
      <c r="D8" s="608"/>
      <c r="E8" s="3" t="str">
        <f>'Attach 3(JV)'!E8</f>
        <v>Contracts and Materials</v>
      </c>
      <c r="H8" s="16"/>
      <c r="I8" s="2"/>
    </row>
    <row r="9" spans="1:26">
      <c r="A9" s="4" t="s">
        <v>377</v>
      </c>
      <c r="B9" s="707">
        <f>'Names of Bidder'!D8</f>
        <v>0</v>
      </c>
      <c r="C9" s="707"/>
      <c r="D9" s="707"/>
      <c r="E9" s="3" t="str">
        <f>'Attach 3(JV)'!E9</f>
        <v>Power Grid Corporation of India Ltd.,</v>
      </c>
      <c r="H9" s="16"/>
      <c r="I9" s="2"/>
    </row>
    <row r="10" spans="1:26">
      <c r="A10" s="4" t="s">
        <v>378</v>
      </c>
      <c r="B10" s="707">
        <f>'Names of Bidder'!D9:D11</f>
        <v>0</v>
      </c>
      <c r="C10" s="707"/>
      <c r="D10" s="707"/>
      <c r="E10" s="325" t="s">
        <v>442</v>
      </c>
      <c r="F10" s="296"/>
      <c r="G10" s="326"/>
      <c r="H10" s="327"/>
      <c r="I10" s="2"/>
    </row>
    <row r="11" spans="1:26">
      <c r="B11" s="707">
        <f>'Names of Bidder'!D10</f>
        <v>0</v>
      </c>
      <c r="C11" s="707"/>
      <c r="D11" s="707"/>
      <c r="E11" s="325" t="s">
        <v>534</v>
      </c>
      <c r="F11" s="296"/>
      <c r="G11" s="326"/>
      <c r="H11" s="327"/>
    </row>
    <row r="12" spans="1:26">
      <c r="A12" s="18"/>
      <c r="B12" s="707" t="str">
        <f>'Names of Bidder'!D11</f>
        <v>…….. …… ………. ……….</v>
      </c>
      <c r="C12" s="707"/>
      <c r="D12" s="707"/>
      <c r="E12" s="325" t="s">
        <v>535</v>
      </c>
      <c r="F12" s="296"/>
      <c r="G12" s="326"/>
      <c r="H12" s="327"/>
    </row>
    <row r="13" spans="1:26">
      <c r="A13" s="18"/>
      <c r="B13" s="369"/>
      <c r="C13" s="369"/>
      <c r="D13" s="369"/>
      <c r="E13" s="325" t="s">
        <v>536</v>
      </c>
      <c r="F13" s="296"/>
      <c r="G13" s="326"/>
      <c r="H13" s="327"/>
    </row>
    <row r="14" spans="1:26" ht="21" customHeight="1">
      <c r="A14" s="15" t="s">
        <v>371</v>
      </c>
      <c r="E14" s="746" t="s">
        <v>538</v>
      </c>
      <c r="F14" s="746"/>
      <c r="G14" s="746"/>
      <c r="H14" s="746"/>
    </row>
    <row r="15" spans="1:26" ht="45" customHeight="1">
      <c r="A15" s="745" t="s">
        <v>169</v>
      </c>
      <c r="B15" s="745"/>
      <c r="C15" s="745"/>
      <c r="D15" s="745"/>
      <c r="E15" s="745"/>
      <c r="F15" s="20"/>
      <c r="G15" s="20"/>
      <c r="H15" s="20"/>
    </row>
    <row r="16" spans="1:26" ht="12" customHeight="1">
      <c r="A16" s="18"/>
      <c r="B16" s="18"/>
      <c r="C16" s="18"/>
      <c r="D16" s="18"/>
      <c r="E16" s="18"/>
      <c r="F16" s="20"/>
      <c r="G16" s="20"/>
      <c r="H16" s="20"/>
    </row>
    <row r="17" spans="1:8" ht="42" customHeight="1">
      <c r="A17" s="30" t="s">
        <v>375</v>
      </c>
      <c r="B17" s="30" t="s">
        <v>170</v>
      </c>
      <c r="C17" s="638" t="s">
        <v>171</v>
      </c>
      <c r="D17" s="638"/>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638"/>
      <c r="D35" s="638"/>
      <c r="E35" s="30"/>
    </row>
    <row r="36" spans="1:5" ht="39.950000000000003" customHeight="1">
      <c r="A36" s="282"/>
      <c r="B36" s="282"/>
      <c r="C36" s="740"/>
      <c r="D36" s="741"/>
      <c r="E36" s="283"/>
    </row>
    <row r="37" spans="1:5" ht="39.950000000000003" customHeight="1">
      <c r="A37" s="282"/>
      <c r="B37" s="282"/>
      <c r="C37" s="740"/>
      <c r="D37" s="741"/>
      <c r="E37" s="283"/>
    </row>
    <row r="38" spans="1:5" ht="39.950000000000003" customHeight="1">
      <c r="A38" s="282"/>
      <c r="B38" s="282"/>
      <c r="C38" s="740"/>
      <c r="D38" s="741"/>
      <c r="E38" s="283"/>
    </row>
    <row r="39" spans="1:5" ht="39.950000000000003" customHeight="1">
      <c r="A39" s="282"/>
      <c r="B39" s="282"/>
      <c r="C39" s="740"/>
      <c r="D39" s="741"/>
      <c r="E39" s="283"/>
    </row>
    <row r="40" spans="1:5" ht="39.950000000000003" customHeight="1">
      <c r="A40" s="282"/>
      <c r="B40" s="282"/>
      <c r="C40" s="740"/>
      <c r="D40" s="741"/>
      <c r="E40" s="283"/>
    </row>
    <row r="41" spans="1:5" ht="39.950000000000003" customHeight="1">
      <c r="A41" s="282"/>
      <c r="B41" s="282"/>
      <c r="C41" s="740"/>
      <c r="D41" s="741"/>
      <c r="E41" s="283"/>
    </row>
    <row r="42" spans="1:5" ht="39.950000000000003" customHeight="1">
      <c r="A42" s="282"/>
      <c r="B42" s="282"/>
      <c r="C42" s="740"/>
      <c r="D42" s="741"/>
      <c r="E42" s="283"/>
    </row>
    <row r="43" spans="1:5" ht="39.950000000000003" customHeight="1">
      <c r="A43" s="282"/>
      <c r="B43" s="282"/>
      <c r="C43" s="740"/>
      <c r="D43" s="741"/>
      <c r="E43" s="283"/>
    </row>
    <row r="44" spans="1:5" ht="39.950000000000003" customHeight="1">
      <c r="A44" s="282"/>
      <c r="B44" s="282"/>
      <c r="C44" s="740"/>
      <c r="D44" s="741"/>
      <c r="E44" s="283"/>
    </row>
    <row r="45" spans="1:5" ht="39.950000000000003" customHeight="1">
      <c r="A45" s="282"/>
      <c r="B45" s="282"/>
      <c r="C45" s="740"/>
      <c r="D45" s="741"/>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8"/>
      <headerFooter alignWithMargins="0">
        <oddFooter>&amp;R&amp;"Book Antiqua,Bold"&amp;8 Page &amp;P</oddFooter>
      </headerFooter>
    </customSheetView>
  </customSheetViews>
  <mergeCells count="30">
    <mergeCell ref="C17:D17"/>
    <mergeCell ref="A8:D8"/>
    <mergeCell ref="A3:E3"/>
    <mergeCell ref="A5:E5"/>
    <mergeCell ref="A15:E15"/>
    <mergeCell ref="B9:D9"/>
    <mergeCell ref="B10:D10"/>
    <mergeCell ref="B11:D11"/>
    <mergeCell ref="B12:D12"/>
    <mergeCell ref="E14:H1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45:D45"/>
    <mergeCell ref="C41:D41"/>
    <mergeCell ref="C42:D42"/>
    <mergeCell ref="C40:D40"/>
    <mergeCell ref="C43:D43"/>
    <mergeCell ref="C44:D4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:WR2/T/W-AIS/DOM/G01/25/08287</v>
      </c>
      <c r="B1" s="339"/>
      <c r="C1" s="339"/>
      <c r="D1" s="339"/>
      <c r="E1" s="340" t="str">
        <f>"Attachment-7 " &amp; 'Attach 3(JV)'!AT1</f>
        <v>Attachment-7 5002004561</v>
      </c>
    </row>
    <row r="3" spans="1:9" ht="48" customHeight="1">
      <c r="A3" s="747" t="str">
        <f>'Attach 3(JV)'!A3</f>
        <v>Construction of 2 no’s 400kV Line Bays (including associated tie bays) at Mandsaur S/s for Interconnection of 3x504MW PSP of Greenko MP01 IREP Pvt. Ltd. through Greenko MP01 – Mandsaur PS 400kV D/c line</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(Sole Bidder [Individual Firm])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5"/>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:WR2/T/W-AIS/DOM/G01/25/08287</v>
      </c>
      <c r="B1" s="8"/>
      <c r="C1" s="8"/>
      <c r="D1" s="8"/>
      <c r="E1" s="9" t="str">
        <f>"Attachment-8 " &amp; 'Attach 3(JV)'!AT1</f>
        <v>Attachment-8 5002004561</v>
      </c>
    </row>
    <row r="2" spans="1:10" ht="15" customHeight="1"/>
    <row r="3" spans="1:10"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3" t="str">
        <f>'Attach 3(JV)'!E8</f>
        <v>Contracts and Materials</v>
      </c>
      <c r="B8" s="754"/>
      <c r="C8" s="754"/>
      <c r="D8" s="754"/>
      <c r="E8" s="3"/>
      <c r="H8" s="16"/>
      <c r="I8" s="2"/>
    </row>
    <row r="9" spans="1:10" ht="20.100000000000001" customHeight="1">
      <c r="A9" s="756" t="str">
        <f>'Attach 3(JV)'!E9</f>
        <v>Power Grid Corporation of India Ltd.,</v>
      </c>
      <c r="B9" s="754"/>
      <c r="C9" s="754"/>
      <c r="D9" s="754"/>
      <c r="E9" s="3"/>
      <c r="H9" s="16"/>
      <c r="I9" s="2"/>
    </row>
    <row r="10" spans="1:10" ht="20.100000000000001" customHeight="1">
      <c r="A10" s="756" t="str">
        <f>'Attach 3(JV)'!E10</f>
        <v>"Saudamini", Plot No. 2, Sector 29</v>
      </c>
      <c r="B10" s="754"/>
      <c r="C10" s="754"/>
      <c r="D10" s="754"/>
      <c r="E10" s="3"/>
      <c r="H10" s="16"/>
      <c r="I10" s="2"/>
    </row>
    <row r="11" spans="1:10" ht="20.100000000000001" customHeight="1">
      <c r="A11" s="753"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Construction of 2 no’s 400kV Line Bays (including associated tie bays) at Mandsaur S/s for Interconnection of 3x504MW PSP of Greenko MP01 IREP Pvt. Ltd. through Greenko MP01 – Mandsaur PS 400kV D/c line</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5" t="s">
        <v>422</v>
      </c>
      <c r="C28" s="755"/>
      <c r="D28" s="755"/>
      <c r="E28" s="755"/>
    </row>
    <row r="29" spans="1:8" ht="40.5" customHeight="1">
      <c r="A29" s="228">
        <v>2</v>
      </c>
      <c r="B29" s="755" t="s">
        <v>423</v>
      </c>
      <c r="C29" s="755"/>
      <c r="D29" s="755"/>
      <c r="E29" s="755"/>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WR2/T/W-AIS/DOM/G01/25/08287</v>
      </c>
      <c r="B1" s="8"/>
      <c r="C1" s="8"/>
      <c r="D1" s="8"/>
      <c r="E1" s="9" t="s">
        <v>619</v>
      </c>
    </row>
    <row r="3" spans="1:9" ht="45.75"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70"/>
      <c r="B8" s="770"/>
      <c r="C8" s="770"/>
      <c r="D8" s="770"/>
      <c r="E8" s="96" t="str">
        <f>'[4]Attach 3(JV)'!E8</f>
        <v>Contract Services</v>
      </c>
      <c r="H8" s="16"/>
      <c r="I8" s="2"/>
    </row>
    <row r="9" spans="1:9" ht="20.100000000000001" customHeight="1">
      <c r="A9" s="4" t="s">
        <v>377</v>
      </c>
      <c r="B9" s="766">
        <f>'Names of Bidder'!D8</f>
        <v>0</v>
      </c>
      <c r="C9" s="766"/>
      <c r="D9" s="766"/>
      <c r="E9" s="96" t="s">
        <v>194</v>
      </c>
      <c r="H9" s="16"/>
      <c r="I9" s="2"/>
    </row>
    <row r="10" spans="1:9" ht="20.100000000000001" customHeight="1">
      <c r="A10" s="4" t="s">
        <v>378</v>
      </c>
      <c r="B10" s="766">
        <f>'Names of Bidder'!D9</f>
        <v>0</v>
      </c>
      <c r="C10" s="766"/>
      <c r="D10" s="766"/>
      <c r="E10" s="96" t="s">
        <v>442</v>
      </c>
      <c r="H10" s="16"/>
      <c r="I10" s="2"/>
    </row>
    <row r="11" spans="1:9" ht="20.100000000000001" customHeight="1">
      <c r="B11" s="766">
        <f>'Names of Bidder'!D10</f>
        <v>0</v>
      </c>
      <c r="C11" s="766"/>
      <c r="D11" s="766"/>
      <c r="E11" s="96" t="s">
        <v>617</v>
      </c>
    </row>
    <row r="12" spans="1:9" ht="26.25" customHeight="1">
      <c r="A12" s="18"/>
      <c r="B12" s="766" t="str">
        <f>'[4]Attach 3(JV)'!B12</f>
        <v/>
      </c>
      <c r="C12" s="766"/>
      <c r="D12" s="766"/>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87" t="s">
        <v>602</v>
      </c>
      <c r="B16" s="687"/>
      <c r="C16" s="687"/>
      <c r="D16" s="687"/>
      <c r="E16" s="687"/>
    </row>
    <row r="17" spans="1:8" ht="36" hidden="1" customHeight="1">
      <c r="A17" s="687" t="s">
        <v>603</v>
      </c>
      <c r="B17" s="687"/>
      <c r="C17" s="687"/>
      <c r="D17" s="687"/>
      <c r="E17" s="687"/>
    </row>
    <row r="18" spans="1:8" ht="22.5" hidden="1" customHeight="1">
      <c r="A18" s="429"/>
      <c r="B18" s="767" t="s">
        <v>604</v>
      </c>
      <c r="C18" s="768"/>
      <c r="D18" s="768"/>
      <c r="E18" s="429"/>
    </row>
    <row r="19" spans="1:8" hidden="1">
      <c r="A19" s="691" t="s">
        <v>605</v>
      </c>
      <c r="B19" s="691"/>
      <c r="C19" s="691"/>
      <c r="D19" s="691"/>
      <c r="E19" s="691"/>
    </row>
    <row r="20" spans="1:8" ht="56.25" hidden="1" customHeight="1">
      <c r="A20" s="691" t="s">
        <v>606</v>
      </c>
      <c r="B20" s="691"/>
      <c r="C20" s="691"/>
      <c r="D20" s="691"/>
      <c r="E20" s="691"/>
    </row>
    <row r="21" spans="1:8" ht="22.5" hidden="1" customHeight="1">
      <c r="A21" s="430" t="s">
        <v>607</v>
      </c>
      <c r="B21" s="430" t="s">
        <v>608</v>
      </c>
      <c r="C21" s="769" t="s">
        <v>609</v>
      </c>
      <c r="D21" s="769"/>
      <c r="E21" s="769"/>
    </row>
    <row r="22" spans="1:8" hidden="1">
      <c r="A22" s="429"/>
      <c r="B22" s="429"/>
      <c r="C22" s="763"/>
      <c r="D22" s="765"/>
      <c r="E22" s="764"/>
    </row>
    <row r="23" spans="1:8" hidden="1">
      <c r="A23" s="429"/>
      <c r="B23" s="429"/>
      <c r="C23" s="763"/>
      <c r="D23" s="765"/>
      <c r="E23" s="764"/>
    </row>
    <row r="24" spans="1:8" hidden="1">
      <c r="A24" s="429"/>
      <c r="B24" s="429"/>
      <c r="C24" s="763"/>
      <c r="D24" s="765"/>
      <c r="E24" s="764"/>
      <c r="F24" s="20"/>
      <c r="G24" s="20"/>
      <c r="H24" s="20"/>
    </row>
    <row r="25" spans="1:8" hidden="1">
      <c r="A25" s="429"/>
      <c r="B25" s="429"/>
      <c r="C25" s="763"/>
      <c r="D25" s="765"/>
      <c r="E25" s="764"/>
    </row>
    <row r="26" spans="1:8" hidden="1">
      <c r="A26" s="59"/>
      <c r="B26" s="59"/>
      <c r="C26" s="763"/>
      <c r="D26" s="765"/>
      <c r="E26" s="764"/>
    </row>
    <row r="27" spans="1:8" ht="58.5" hidden="1" customHeight="1">
      <c r="A27" s="761" t="s">
        <v>610</v>
      </c>
      <c r="B27" s="761"/>
      <c r="C27" s="761"/>
      <c r="D27" s="761"/>
      <c r="E27" s="761"/>
    </row>
    <row r="28" spans="1:8" ht="81" hidden="1" customHeight="1">
      <c r="A28" s="431" t="s">
        <v>607</v>
      </c>
      <c r="B28" s="431" t="s">
        <v>611</v>
      </c>
      <c r="C28" s="762" t="s">
        <v>612</v>
      </c>
      <c r="D28" s="762"/>
      <c r="E28" s="431" t="s">
        <v>613</v>
      </c>
    </row>
    <row r="29" spans="1:8" ht="20.25" hidden="1" customHeight="1">
      <c r="A29" s="59"/>
      <c r="B29" s="59"/>
      <c r="C29" s="763"/>
      <c r="D29" s="764"/>
      <c r="E29" s="59"/>
    </row>
    <row r="30" spans="1:8" ht="96.75" hidden="1" customHeight="1">
      <c r="A30" s="761" t="s">
        <v>614</v>
      </c>
      <c r="B30" s="761"/>
      <c r="C30" s="761"/>
      <c r="D30" s="761"/>
      <c r="E30" s="761"/>
    </row>
    <row r="31" spans="1:8" ht="41.25" hidden="1" customHeight="1">
      <c r="A31" s="687"/>
      <c r="B31" s="687"/>
      <c r="C31" s="687"/>
      <c r="D31" s="687"/>
      <c r="E31" s="687"/>
    </row>
    <row r="32" spans="1:8" hidden="1">
      <c r="A32" s="59"/>
    </row>
    <row r="33" spans="1:5" ht="79.5" hidden="1" customHeight="1">
      <c r="A33" s="687"/>
      <c r="B33" s="648"/>
      <c r="C33" s="648"/>
      <c r="D33" s="648"/>
      <c r="E33" s="648"/>
    </row>
    <row r="34" spans="1:5" ht="204" customHeight="1">
      <c r="A34" s="687" t="s">
        <v>618</v>
      </c>
      <c r="B34" s="687"/>
      <c r="C34" s="687"/>
      <c r="D34" s="687"/>
      <c r="E34" s="687"/>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0" t="s">
        <v>615</v>
      </c>
      <c r="B39" s="760"/>
      <c r="C39" s="760"/>
      <c r="D39" s="760"/>
      <c r="E39" s="760"/>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B11:D11"/>
    <mergeCell ref="A3:E3"/>
    <mergeCell ref="A5:E5"/>
    <mergeCell ref="A8:D8"/>
    <mergeCell ref="B9:D9"/>
    <mergeCell ref="B10:D10"/>
    <mergeCell ref="C26:E26"/>
    <mergeCell ref="B12:D12"/>
    <mergeCell ref="A16:E16"/>
    <mergeCell ref="A17:E17"/>
    <mergeCell ref="B18:D18"/>
    <mergeCell ref="A19:E19"/>
    <mergeCell ref="A20:E20"/>
    <mergeCell ref="C21:E21"/>
    <mergeCell ref="C22:E22"/>
    <mergeCell ref="C23:E23"/>
    <mergeCell ref="C24:E24"/>
    <mergeCell ref="C25:E25"/>
    <mergeCell ref="A34:E34"/>
    <mergeCell ref="A39:E39"/>
    <mergeCell ref="A27:E27"/>
    <mergeCell ref="C28:D28"/>
    <mergeCell ref="C29:D29"/>
    <mergeCell ref="A30:E30"/>
    <mergeCell ref="A31:E31"/>
    <mergeCell ref="A33:E33"/>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E27" sqref="E27"/>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:WR2/T/W-AIS/DOM/G01/25/08287</v>
      </c>
      <c r="B1" s="286"/>
      <c r="C1" s="286"/>
      <c r="D1" s="286"/>
      <c r="E1" s="287" t="str">
        <f>"Attachment-9 " &amp; 'Attach 3(JV)'!AT1</f>
        <v>Attachment-9 5002004561</v>
      </c>
    </row>
    <row r="2" spans="1:9" ht="15" customHeight="1"/>
    <row r="3" spans="1:9" ht="48" customHeight="1">
      <c r="A3" s="777" t="str">
        <f>'Attach 3(JV)'!A3</f>
        <v>Construction of 2 no’s 400kV Line Bays (including associated tie bays) at Mandsaur S/s for Interconnection of 3x504MW PSP of Greenko MP01 IREP Pvt. Ltd. through Greenko MP01 – Mandsaur PS 400kV D/c line</v>
      </c>
      <c r="B3" s="777"/>
      <c r="C3" s="777"/>
      <c r="D3" s="777"/>
      <c r="E3" s="777"/>
      <c r="F3" s="289"/>
      <c r="G3" s="290"/>
      <c r="H3" s="289"/>
    </row>
    <row r="4" spans="1:9" ht="15" customHeight="1">
      <c r="A4" s="291"/>
      <c r="H4" s="1"/>
      <c r="I4" s="372"/>
    </row>
    <row r="5" spans="1:9" ht="20.100000000000001" customHeight="1">
      <c r="A5" s="778" t="s">
        <v>393</v>
      </c>
      <c r="B5" s="778"/>
      <c r="C5" s="778"/>
      <c r="D5" s="778"/>
      <c r="E5" s="778"/>
      <c r="F5" s="293"/>
      <c r="H5" s="1"/>
      <c r="I5" s="372"/>
    </row>
    <row r="6" spans="1:9" ht="20.100000000000001" customHeight="1">
      <c r="A6" s="294"/>
      <c r="H6" s="1"/>
      <c r="I6" s="372"/>
    </row>
    <row r="7" spans="1:9" ht="20.100000000000001" customHeight="1">
      <c r="A7" s="295" t="str">
        <f>'Attach 3(JV)'!A7</f>
        <v>Bidder’s Name and Address (Sole Bidder [Individual Firm]) :</v>
      </c>
      <c r="E7" s="373" t="str">
        <f>'Attach 3(JV)'!E7</f>
        <v>To:</v>
      </c>
      <c r="H7" s="1"/>
      <c r="I7" s="372"/>
    </row>
    <row r="8" spans="1:9" ht="36" customHeight="1">
      <c r="A8" s="781"/>
      <c r="B8" s="781"/>
      <c r="C8" s="781"/>
      <c r="D8" s="781"/>
      <c r="E8" s="374" t="str">
        <f>'Attach 3(JV)'!E8</f>
        <v>Contracts and Materials</v>
      </c>
      <c r="H8" s="1"/>
      <c r="I8" s="372"/>
    </row>
    <row r="9" spans="1:9">
      <c r="A9" s="375" t="s">
        <v>377</v>
      </c>
      <c r="B9" s="780">
        <f>'Names of Bidder'!D8</f>
        <v>0</v>
      </c>
      <c r="C9" s="780"/>
      <c r="D9" s="780"/>
      <c r="E9" s="374" t="str">
        <f>'Attach 3(JV)'!E9</f>
        <v>Power Grid Corporation of India Ltd.,</v>
      </c>
      <c r="H9" s="1"/>
      <c r="I9" s="372"/>
    </row>
    <row r="10" spans="1:9">
      <c r="A10" s="375" t="s">
        <v>378</v>
      </c>
      <c r="B10" s="780">
        <f>'Names of Bidder'!D9</f>
        <v>0</v>
      </c>
      <c r="C10" s="780"/>
      <c r="D10" s="780"/>
      <c r="E10" s="377" t="s">
        <v>442</v>
      </c>
      <c r="F10" s="296"/>
      <c r="G10" s="378"/>
      <c r="H10" s="327"/>
      <c r="I10" s="372"/>
    </row>
    <row r="11" spans="1:9">
      <c r="B11" s="780">
        <f>'Names of Bidder'!D10</f>
        <v>0</v>
      </c>
      <c r="C11" s="780"/>
      <c r="D11" s="780"/>
      <c r="E11" s="377" t="s">
        <v>534</v>
      </c>
      <c r="F11" s="296"/>
      <c r="G11" s="378"/>
      <c r="H11" s="327"/>
    </row>
    <row r="12" spans="1:9">
      <c r="A12" s="294"/>
      <c r="B12" s="780" t="str">
        <f>'Names of Bidder'!D11</f>
        <v>…….. …… ………. ……….</v>
      </c>
      <c r="C12" s="780"/>
      <c r="D12" s="780"/>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6" t="s">
        <v>538</v>
      </c>
      <c r="F14" s="746"/>
      <c r="G14" s="746"/>
      <c r="H14" s="746"/>
    </row>
    <row r="15" spans="1:9" ht="20.100000000000001" customHeight="1">
      <c r="A15" s="292" t="s">
        <v>371</v>
      </c>
    </row>
    <row r="16" spans="1:9" ht="15" customHeight="1">
      <c r="A16" s="294"/>
    </row>
    <row r="17" spans="1:8" ht="90.75" customHeight="1">
      <c r="A17" s="77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2 no’s 400kV Line Bays (including associated tie bays) at Mandsaur S/s for Interconnection of 3x504MW PSP of Greenko MP01 IREP Pvt. Ltd. through Greenko MP01 – Mandsaur PS 400kV D/c line for the period commencing from the effective date of Contract to us :</v>
      </c>
      <c r="B17" s="779"/>
      <c r="C17" s="779"/>
      <c r="D17" s="779"/>
      <c r="E17" s="779"/>
      <c r="F17" s="296"/>
      <c r="G17" s="296"/>
      <c r="H17" s="296"/>
    </row>
    <row r="18" spans="1:8" ht="20.100000000000001" customHeight="1">
      <c r="A18" s="294"/>
      <c r="B18" s="294"/>
      <c r="C18" s="294"/>
      <c r="D18" s="294"/>
      <c r="E18" s="294"/>
      <c r="F18" s="296"/>
      <c r="G18" s="296"/>
      <c r="H18" s="296"/>
    </row>
    <row r="19" spans="1:8" ht="39" customHeight="1">
      <c r="A19" s="380" t="s">
        <v>375</v>
      </c>
      <c r="B19" s="772" t="s">
        <v>395</v>
      </c>
      <c r="C19" s="772"/>
      <c r="D19" s="772"/>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4" t="s">
        <v>426</v>
      </c>
      <c r="C22" s="774"/>
      <c r="D22" s="774"/>
      <c r="E22" s="285"/>
      <c r="F22" s="296"/>
      <c r="G22" s="296"/>
      <c r="H22" s="296"/>
    </row>
    <row r="23" spans="1:8" ht="20.100000000000001" hidden="1" customHeight="1">
      <c r="A23" s="381">
        <v>4</v>
      </c>
      <c r="B23" s="774" t="s">
        <v>427</v>
      </c>
      <c r="C23" s="774"/>
      <c r="D23" s="774"/>
      <c r="E23" s="285"/>
      <c r="F23" s="296"/>
      <c r="G23" s="296"/>
      <c r="H23" s="296"/>
    </row>
    <row r="24" spans="1:8" ht="20.100000000000001" hidden="1" customHeight="1">
      <c r="A24" s="381">
        <v>5</v>
      </c>
      <c r="B24" s="774" t="s">
        <v>428</v>
      </c>
      <c r="C24" s="774"/>
      <c r="D24" s="774"/>
      <c r="E24" s="285"/>
      <c r="F24" s="296"/>
      <c r="G24" s="296"/>
      <c r="H24" s="296"/>
    </row>
    <row r="25" spans="1:8" ht="20.100000000000001" hidden="1" customHeight="1">
      <c r="A25" s="381">
        <v>6</v>
      </c>
      <c r="B25" s="773" t="s">
        <v>429</v>
      </c>
      <c r="C25" s="773"/>
      <c r="D25" s="773"/>
      <c r="E25" s="284"/>
      <c r="F25" s="296"/>
      <c r="G25" s="296"/>
      <c r="H25" s="296"/>
    </row>
    <row r="26" spans="1:8" ht="37.5" customHeight="1">
      <c r="A26" s="381">
        <v>1</v>
      </c>
      <c r="B26" s="774" t="s">
        <v>443</v>
      </c>
      <c r="C26" s="774"/>
      <c r="D26" s="774"/>
      <c r="E26" s="382">
        <v>10</v>
      </c>
      <c r="F26" s="296"/>
      <c r="G26" s="296"/>
      <c r="H26" s="296"/>
    </row>
    <row r="27" spans="1:8" ht="33" customHeight="1">
      <c r="A27" s="292" t="s">
        <v>583</v>
      </c>
      <c r="D27" s="298"/>
    </row>
    <row r="28" spans="1:8" ht="33" customHeight="1">
      <c r="A28" s="775" t="s">
        <v>375</v>
      </c>
      <c r="B28" s="776" t="s">
        <v>584</v>
      </c>
      <c r="C28" s="776"/>
      <c r="D28" s="775" t="s">
        <v>585</v>
      </c>
      <c r="E28" s="775"/>
    </row>
    <row r="29" spans="1:8" ht="33" customHeight="1">
      <c r="A29" s="775"/>
      <c r="B29" s="776"/>
      <c r="C29" s="776"/>
      <c r="D29" s="385" t="s">
        <v>586</v>
      </c>
      <c r="E29" s="385" t="s">
        <v>8</v>
      </c>
    </row>
    <row r="30" spans="1:8" ht="33" customHeight="1">
      <c r="A30" s="386">
        <v>1</v>
      </c>
      <c r="B30" s="771"/>
      <c r="C30" s="771"/>
      <c r="D30" s="387"/>
      <c r="E30" s="387"/>
    </row>
    <row r="31" spans="1:8" ht="33" customHeight="1">
      <c r="A31" s="386">
        <v>2</v>
      </c>
      <c r="B31" s="771"/>
      <c r="C31" s="771"/>
      <c r="D31" s="387"/>
      <c r="E31" s="387"/>
    </row>
    <row r="32" spans="1:8" ht="33" customHeight="1">
      <c r="A32" s="386">
        <v>3</v>
      </c>
      <c r="B32" s="771"/>
      <c r="C32" s="771"/>
      <c r="D32" s="387"/>
      <c r="E32" s="387"/>
    </row>
    <row r="33" spans="1:5" ht="33" customHeight="1">
      <c r="A33" s="386">
        <v>4</v>
      </c>
      <c r="B33" s="771"/>
      <c r="C33" s="771"/>
      <c r="D33" s="387"/>
      <c r="E33" s="387"/>
    </row>
    <row r="34" spans="1:5" ht="33" customHeight="1">
      <c r="A34" s="386">
        <v>5</v>
      </c>
      <c r="B34" s="771"/>
      <c r="C34" s="771"/>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algorithmName="SHA-512" hashValue="zzKejixZfRyREM7dDWHlFlQvLEjn7BW9AoxvcCnHGMup6Wpyc4B/nfXESpawDRgaHoomc94OofvpCiTRI9XIZw==" saltValue="X67t61WU+RPoeY0F4ZZcEA==" spinCount="100000" sheet="1" formatColumns="0" formatRows="0"/>
  <customSheetViews>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8"/>
      <headerFooter alignWithMargins="0">
        <oddFooter>&amp;R&amp;"Book Antiqua,Bold"&amp;8 Page &amp;P of &amp;N</oddFooter>
      </headerFooter>
    </customSheetView>
  </customSheetViews>
  <mergeCells count="25">
    <mergeCell ref="A28:A29"/>
    <mergeCell ref="B24:D24"/>
    <mergeCell ref="B21:D21"/>
    <mergeCell ref="B25:D25"/>
    <mergeCell ref="B22:D22"/>
    <mergeCell ref="B26:D26"/>
    <mergeCell ref="A3:E3"/>
    <mergeCell ref="A5:E5"/>
    <mergeCell ref="A17:E17"/>
    <mergeCell ref="B9:D9"/>
    <mergeCell ref="B10:D10"/>
    <mergeCell ref="B11:D11"/>
    <mergeCell ref="E14:H14"/>
    <mergeCell ref="B12:D12"/>
    <mergeCell ref="A8:D8"/>
    <mergeCell ref="B34:C34"/>
    <mergeCell ref="B19:D19"/>
    <mergeCell ref="B30:C30"/>
    <mergeCell ref="B31:C31"/>
    <mergeCell ref="B32:C32"/>
    <mergeCell ref="B33:C33"/>
    <mergeCell ref="B20:D20"/>
    <mergeCell ref="B23:D23"/>
    <mergeCell ref="D28:E28"/>
    <mergeCell ref="B28:C29"/>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:WR2/T/W-AIS/DOM/G01/25/08287</v>
      </c>
      <c r="B1" s="286"/>
      <c r="C1" s="286"/>
      <c r="D1" s="286"/>
      <c r="E1" s="287" t="str">
        <f>"Attachment-10 " &amp; 'Attach 3(JV)'!AT1</f>
        <v>Attachment-10 5002004561</v>
      </c>
    </row>
    <row r="3" spans="1:9" ht="48" customHeight="1">
      <c r="A3" s="777" t="str">
        <f>'Attach 3(JV)'!A3</f>
        <v>Construction of 2 no’s 400kV Line Bays (including associated tie bays) at Mandsaur S/s for Interconnection of 3x504MW PSP of Greenko MP01 IREP Pvt. Ltd. through Greenko MP01 – Mandsaur PS 400kV D/c line</v>
      </c>
      <c r="B3" s="777"/>
      <c r="C3" s="777"/>
      <c r="D3" s="777"/>
      <c r="E3" s="777"/>
      <c r="F3" s="289"/>
      <c r="G3" s="290"/>
      <c r="H3" s="289"/>
    </row>
    <row r="4" spans="1:9" ht="20.100000000000001" customHeight="1">
      <c r="A4" s="291"/>
      <c r="H4" s="1"/>
      <c r="I4" s="2"/>
    </row>
    <row r="5" spans="1:9" ht="20.100000000000001" customHeight="1">
      <c r="A5" s="778" t="s">
        <v>396</v>
      </c>
      <c r="B5" s="778"/>
      <c r="C5" s="778"/>
      <c r="D5" s="778"/>
      <c r="E5" s="778"/>
      <c r="F5" s="293"/>
      <c r="H5" s="1"/>
      <c r="I5" s="2"/>
    </row>
    <row r="6" spans="1:9" ht="20.100000000000001" customHeight="1">
      <c r="A6" s="294"/>
      <c r="H6" s="1"/>
      <c r="I6" s="2"/>
    </row>
    <row r="7" spans="1:9" ht="20.100000000000001" customHeight="1">
      <c r="A7" s="295" t="str">
        <f>'Attach 3(JV)'!A7</f>
        <v>Bidder’s Name and Address (Sole Bidder [Individual Firm]) :</v>
      </c>
      <c r="E7" s="5" t="str">
        <f>'Attach 3(JV)'!E7</f>
        <v>To:</v>
      </c>
      <c r="H7" s="1"/>
      <c r="I7" s="2"/>
    </row>
    <row r="8" spans="1:9" ht="36" customHeight="1">
      <c r="A8" s="781"/>
      <c r="B8" s="781"/>
      <c r="C8" s="781"/>
      <c r="D8" s="781"/>
      <c r="E8" s="3" t="str">
        <f>'Attach 3(JV)'!E8</f>
        <v>Contracts and Materials</v>
      </c>
      <c r="H8" s="1"/>
      <c r="I8" s="2"/>
    </row>
    <row r="9" spans="1:9">
      <c r="A9" s="4" t="s">
        <v>377</v>
      </c>
      <c r="B9" s="707">
        <f>'Names of Bidder'!D8</f>
        <v>0</v>
      </c>
      <c r="C9" s="707"/>
      <c r="D9" s="707"/>
      <c r="E9" s="3" t="str">
        <f>'Attach 3(JV)'!E9</f>
        <v>Power Grid Corporation of India Ltd.,</v>
      </c>
      <c r="H9" s="1"/>
      <c r="I9" s="2"/>
    </row>
    <row r="10" spans="1:9">
      <c r="A10" s="4" t="s">
        <v>378</v>
      </c>
      <c r="B10" s="707">
        <f>'Names of Bidder'!D9</f>
        <v>0</v>
      </c>
      <c r="C10" s="707"/>
      <c r="D10" s="707"/>
      <c r="E10" s="276" t="s">
        <v>442</v>
      </c>
      <c r="F10" s="277"/>
      <c r="G10" s="278"/>
      <c r="H10" s="279"/>
      <c r="I10" s="2"/>
    </row>
    <row r="11" spans="1:9">
      <c r="B11" s="707">
        <f>'Names of Bidder'!D10</f>
        <v>0</v>
      </c>
      <c r="C11" s="707"/>
      <c r="D11" s="707"/>
      <c r="E11" s="276" t="s">
        <v>534</v>
      </c>
      <c r="F11" s="277"/>
      <c r="G11" s="278"/>
      <c r="H11" s="279"/>
    </row>
    <row r="12" spans="1:9">
      <c r="A12" s="294"/>
      <c r="B12" s="707" t="str">
        <f>'Names of Bidder'!D11</f>
        <v>…….. …… ………. ……….</v>
      </c>
      <c r="C12" s="707"/>
      <c r="D12" s="707"/>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9" t="s">
        <v>397</v>
      </c>
      <c r="B17" s="779"/>
      <c r="C17" s="779"/>
      <c r="D17" s="779"/>
      <c r="E17" s="779"/>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topLeftCell="A10"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:WR2/T/W-AIS/DOM/G01/25/08287</v>
      </c>
      <c r="B1" s="8"/>
      <c r="C1" s="8"/>
      <c r="D1" s="8"/>
      <c r="E1" s="9" t="str">
        <f>"Attachment-11 " &amp; 'Attach 3(JV)'!AT1</f>
        <v>Attachment-11 5002004561</v>
      </c>
    </row>
    <row r="2" spans="1:26" ht="19.5" customHeight="1">
      <c r="Z2" s="107" t="e">
        <f>'Attach 3(JV)'!Z2</f>
        <v>#REF!</v>
      </c>
    </row>
    <row r="3" spans="1:26" ht="48" customHeight="1">
      <c r="A3" s="609" t="str">
        <f>'Attach 3(QR)'!A3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(Sole Bidder [Individual Firm]) :</v>
      </c>
      <c r="B7" s="18"/>
      <c r="C7" s="18"/>
      <c r="D7" s="5" t="str">
        <f>'Attach 3(JV)'!E7</f>
        <v>To:</v>
      </c>
      <c r="H7" s="16"/>
      <c r="I7" s="2"/>
    </row>
    <row r="8" spans="1:26" ht="36" customHeight="1">
      <c r="A8" s="608"/>
      <c r="B8" s="608"/>
      <c r="C8" s="608"/>
      <c r="D8" s="3" t="str">
        <f>'Attach 3(JV)'!E8</f>
        <v>Contracts and Materials</v>
      </c>
      <c r="H8" s="16"/>
      <c r="I8" s="2"/>
    </row>
    <row r="9" spans="1:26">
      <c r="A9" s="4" t="s">
        <v>377</v>
      </c>
      <c r="B9" s="707">
        <f>'Names of Bidder'!D8</f>
        <v>0</v>
      </c>
      <c r="C9" s="707"/>
      <c r="D9" s="3" t="str">
        <f>'Attach 3(JV)'!E9</f>
        <v>Power Grid Corporation of India Ltd.,</v>
      </c>
      <c r="H9" s="16"/>
      <c r="I9" s="2"/>
    </row>
    <row r="10" spans="1:26">
      <c r="A10" s="4" t="s">
        <v>378</v>
      </c>
      <c r="B10" s="707">
        <f>'Names of Bidder'!D9</f>
        <v>0</v>
      </c>
      <c r="C10" s="707"/>
      <c r="D10" s="325" t="s">
        <v>442</v>
      </c>
      <c r="E10" s="296"/>
      <c r="F10" s="326"/>
      <c r="G10" s="327"/>
      <c r="H10" s="16"/>
      <c r="I10" s="2"/>
    </row>
    <row r="11" spans="1:26">
      <c r="B11" s="707">
        <f>'Names of Bidder'!D10</f>
        <v>0</v>
      </c>
      <c r="C11" s="707"/>
      <c r="D11" s="325" t="s">
        <v>534</v>
      </c>
      <c r="E11" s="296"/>
      <c r="F11" s="326"/>
      <c r="G11" s="327"/>
    </row>
    <row r="12" spans="1:26">
      <c r="A12" s="18"/>
      <c r="B12" s="707" t="str">
        <f>'Names of Bidder'!D11</f>
        <v>…….. …… ………. ……….</v>
      </c>
      <c r="C12" s="707"/>
      <c r="D12" s="325" t="s">
        <v>535</v>
      </c>
      <c r="E12" s="296"/>
      <c r="F12" s="326"/>
      <c r="G12" s="327"/>
    </row>
    <row r="13" spans="1:26">
      <c r="A13" s="18"/>
      <c r="B13" s="369"/>
      <c r="C13" s="369"/>
      <c r="D13" s="325" t="s">
        <v>536</v>
      </c>
      <c r="E13" s="296"/>
      <c r="F13" s="326"/>
      <c r="G13" s="327"/>
    </row>
    <row r="14" spans="1:26" ht="19.5" customHeight="1">
      <c r="A14" s="15" t="s">
        <v>371</v>
      </c>
      <c r="D14" s="746" t="s">
        <v>538</v>
      </c>
      <c r="E14" s="746"/>
      <c r="F14" s="746"/>
      <c r="G14" s="746"/>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638" t="s">
        <v>177</v>
      </c>
      <c r="C18" s="638"/>
      <c r="D18" s="30" t="s">
        <v>178</v>
      </c>
      <c r="E18" s="30" t="s">
        <v>179</v>
      </c>
      <c r="G18" s="20"/>
      <c r="H18" s="20"/>
    </row>
    <row r="19" spans="1:8" ht="26.1" customHeight="1">
      <c r="A19" s="67">
        <v>1</v>
      </c>
      <c r="B19" s="621"/>
      <c r="C19" s="621"/>
      <c r="D19" s="77"/>
      <c r="E19" s="77"/>
      <c r="F19" s="20"/>
      <c r="G19" s="20"/>
      <c r="H19" s="20"/>
    </row>
    <row r="20" spans="1:8" ht="26.1" customHeight="1">
      <c r="A20" s="67">
        <v>2</v>
      </c>
      <c r="B20" s="621"/>
      <c r="C20" s="621"/>
      <c r="D20" s="77"/>
      <c r="E20" s="77"/>
      <c r="F20" s="20"/>
      <c r="G20" s="20"/>
      <c r="H20" s="20"/>
    </row>
    <row r="21" spans="1:8" ht="26.1" customHeight="1">
      <c r="A21" s="67">
        <v>3</v>
      </c>
      <c r="B21" s="621"/>
      <c r="C21" s="621"/>
      <c r="D21" s="77"/>
      <c r="E21" s="77"/>
      <c r="F21" s="20"/>
      <c r="G21" s="20"/>
      <c r="H21" s="20"/>
    </row>
    <row r="22" spans="1:8" ht="26.1" customHeight="1">
      <c r="A22" s="67">
        <v>4</v>
      </c>
      <c r="B22" s="621"/>
      <c r="C22" s="621"/>
      <c r="D22" s="77"/>
      <c r="E22" s="77"/>
      <c r="F22" s="20"/>
      <c r="G22" s="20"/>
      <c r="H22" s="20"/>
    </row>
    <row r="23" spans="1:8" ht="26.1" customHeight="1">
      <c r="A23" s="67">
        <v>5</v>
      </c>
      <c r="B23" s="621"/>
      <c r="C23" s="621"/>
      <c r="D23" s="77"/>
      <c r="E23" s="77"/>
      <c r="F23" s="20"/>
      <c r="G23" s="20"/>
      <c r="H23" s="20"/>
    </row>
    <row r="24" spans="1:8" ht="26.1" customHeight="1">
      <c r="A24" s="67">
        <v>6</v>
      </c>
      <c r="B24" s="621"/>
      <c r="C24" s="621"/>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4"/>
      <c r="B34" s="784"/>
      <c r="C34" s="784"/>
      <c r="D34" s="784"/>
      <c r="E34" s="784"/>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638"/>
      <c r="C48" s="638"/>
      <c r="D48" s="30"/>
      <c r="E48" s="30"/>
    </row>
    <row r="49" spans="1:5" ht="25.5" customHeight="1">
      <c r="A49" s="67"/>
      <c r="B49" s="783"/>
      <c r="C49" s="783"/>
      <c r="D49" s="304"/>
      <c r="E49" s="304"/>
    </row>
    <row r="50" spans="1:5" ht="25.5" customHeight="1">
      <c r="A50" s="67"/>
      <c r="B50" s="783"/>
      <c r="C50" s="783"/>
      <c r="D50" s="304"/>
      <c r="E50" s="304"/>
    </row>
    <row r="51" spans="1:5" ht="25.5" customHeight="1">
      <c r="A51" s="67"/>
      <c r="B51" s="783"/>
      <c r="C51" s="783"/>
      <c r="D51" s="304"/>
      <c r="E51" s="304"/>
    </row>
    <row r="52" spans="1:5" ht="25.5" customHeight="1">
      <c r="A52" s="67"/>
      <c r="B52" s="783"/>
      <c r="C52" s="783"/>
      <c r="D52" s="304"/>
      <c r="E52" s="304"/>
    </row>
    <row r="53" spans="1:5" ht="25.5" customHeight="1">
      <c r="A53" s="67"/>
      <c r="B53" s="783"/>
      <c r="C53" s="783"/>
      <c r="D53" s="304"/>
      <c r="E53" s="304"/>
    </row>
    <row r="54" spans="1:5" ht="25.5" customHeight="1">
      <c r="A54" s="67"/>
      <c r="B54" s="783"/>
      <c r="C54" s="783"/>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8"/>
      <headerFooter alignWithMargins="0">
        <oddFooter>&amp;R&amp;"Book Antiqua,Bold"&amp;8 Page &amp;P of &amp;N</oddFooter>
      </headerFooter>
    </customSheetView>
  </customSheetViews>
  <mergeCells count="30">
    <mergeCell ref="A8:C8"/>
    <mergeCell ref="A3:E3"/>
    <mergeCell ref="A5:E5"/>
    <mergeCell ref="A16:E16"/>
    <mergeCell ref="B18:C18"/>
    <mergeCell ref="B9:C9"/>
    <mergeCell ref="B10:C10"/>
    <mergeCell ref="B11:C11"/>
    <mergeCell ref="B12:C12"/>
    <mergeCell ref="D14:G14"/>
    <mergeCell ref="B19:C19"/>
    <mergeCell ref="B41:C41"/>
    <mergeCell ref="B42:C42"/>
    <mergeCell ref="B20:C20"/>
    <mergeCell ref="B21:C21"/>
    <mergeCell ref="B22:C22"/>
    <mergeCell ref="B43:C43"/>
    <mergeCell ref="A46:E46"/>
    <mergeCell ref="B23:C23"/>
    <mergeCell ref="A34:E34"/>
    <mergeCell ref="A36:E36"/>
    <mergeCell ref="B40:C40"/>
    <mergeCell ref="B24:C24"/>
    <mergeCell ref="B48:C48"/>
    <mergeCell ref="B53:C53"/>
    <mergeCell ref="B54:C54"/>
    <mergeCell ref="B49:C49"/>
    <mergeCell ref="B50:C50"/>
    <mergeCell ref="B51:C51"/>
    <mergeCell ref="B52:C52"/>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:WR2/T/W-AIS/DOM/G01/25/08287</v>
      </c>
      <c r="B1" s="8"/>
      <c r="C1" s="8"/>
      <c r="D1" s="8"/>
      <c r="E1" s="27" t="str">
        <f>"Attachment-12 " &amp; 'Attach 3(JV)'!AT1</f>
        <v>Attachment-12 5002004561</v>
      </c>
    </row>
    <row r="3" spans="1:7" ht="45.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(Sole Bidder [Individual Firm]) :</v>
      </c>
      <c r="D7" s="119" t="str">
        <f>'Attach 3(JV)'!E7</f>
        <v>To:</v>
      </c>
      <c r="F7" s="16"/>
      <c r="G7" s="2"/>
    </row>
    <row r="8" spans="1:7" ht="36" customHeight="1">
      <c r="A8" s="608"/>
      <c r="B8" s="608"/>
      <c r="C8" s="608"/>
      <c r="D8" s="120" t="str">
        <f>'Attach 3(JV)'!E8</f>
        <v>Contracts and Materials</v>
      </c>
      <c r="F8" s="16"/>
      <c r="G8" s="2"/>
    </row>
    <row r="9" spans="1:7">
      <c r="A9" s="4" t="s">
        <v>377</v>
      </c>
      <c r="B9" s="707">
        <f>'Names of Bidder'!D8</f>
        <v>0</v>
      </c>
      <c r="C9" s="707"/>
      <c r="D9" s="120" t="str">
        <f>'Attach 3(JV)'!E9</f>
        <v>Power Grid Corporation of India Ltd.,</v>
      </c>
      <c r="F9" s="16"/>
      <c r="G9" s="2"/>
    </row>
    <row r="10" spans="1:7">
      <c r="A10" s="4" t="s">
        <v>378</v>
      </c>
      <c r="B10" s="707">
        <f>'Names of Bidder'!D9</f>
        <v>0</v>
      </c>
      <c r="C10" s="707"/>
      <c r="D10" s="276" t="s">
        <v>442</v>
      </c>
      <c r="E10" s="277"/>
      <c r="F10" s="278"/>
      <c r="G10" s="279"/>
    </row>
    <row r="11" spans="1:7">
      <c r="B11" s="707">
        <f>'Names of Bidder'!D10</f>
        <v>0</v>
      </c>
      <c r="C11" s="707"/>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2 no’s 400kV Line Bays (including associated tie bays) at Mandsaur S/s for Interconnection of 3x504MW PSP of Greenko MP01 IREP Pvt. Ltd. through Greenko MP01 – Mandsaur PS 400kV D/c lineThe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634"/>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66351D87-9E2B-4F19-8E10-C575C3FCB914}" showGridLines="0" hiddenRows="1" hiddenColumns="1">
      <selection activeCell="A3" sqref="A3:E3"/>
      <pageMargins left="1" right="0.25" top="0.36" bottom="0.48" header="0.28000000000000003" footer="0.23"/>
      <pageSetup scale="73" orientation="portrait" r:id="rId1"/>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8"/>
      <headerFooter alignWithMargins="0">
        <oddFooter>&amp;R&amp;"Book Antiqua,Bold"&amp;8 Page &amp;P of &amp;N</oddFooter>
      </headerFooter>
    </customSheetView>
  </customSheetViews>
  <mergeCells count="13">
    <mergeCell ref="A3:E3"/>
    <mergeCell ref="A5:E5"/>
    <mergeCell ref="A17:E17"/>
    <mergeCell ref="B9:C9"/>
    <mergeCell ref="B10:C10"/>
    <mergeCell ref="B11:C11"/>
    <mergeCell ref="D14:G14"/>
    <mergeCell ref="B31:E31"/>
    <mergeCell ref="D23:E23"/>
    <mergeCell ref="A8:C8"/>
    <mergeCell ref="A28:E28"/>
    <mergeCell ref="A24:A25"/>
    <mergeCell ref="A18:E18"/>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:WR2/T/W-AIS/DOM/G01/25/08287</v>
      </c>
      <c r="B1" s="8"/>
      <c r="C1" s="8"/>
      <c r="D1" s="8"/>
      <c r="E1" s="9" t="str">
        <f>"Attachment-13 " &amp; 'Attach 3(JV)'!AT1</f>
        <v>Attachment-13 5002004561</v>
      </c>
    </row>
    <row r="3" spans="1:9" ht="34.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(Sole Bidder [Individual Firm])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707">
        <f>'Names of Bidder'!D8</f>
        <v>0</v>
      </c>
      <c r="C9" s="707"/>
      <c r="D9" s="707"/>
      <c r="E9" s="3" t="str">
        <f>'Attach 3(JV)'!E9</f>
        <v>Power Grid Corporation of India Ltd.,</v>
      </c>
      <c r="H9" s="16"/>
      <c r="I9" s="2"/>
    </row>
    <row r="10" spans="1:9" ht="34.5" customHeight="1">
      <c r="A10" s="4" t="s">
        <v>378</v>
      </c>
      <c r="B10" s="707">
        <f>'Names of Bidder'!D9</f>
        <v>0</v>
      </c>
      <c r="C10" s="707"/>
      <c r="D10" s="707"/>
      <c r="E10" s="276" t="s">
        <v>442</v>
      </c>
      <c r="F10" s="277"/>
      <c r="G10" s="278"/>
      <c r="H10" s="279"/>
      <c r="I10" s="2"/>
    </row>
    <row r="11" spans="1:9" ht="34.5" customHeight="1">
      <c r="B11" s="707">
        <f>'Names of Bidder'!D10</f>
        <v>0</v>
      </c>
      <c r="C11" s="707"/>
      <c r="D11" s="707"/>
      <c r="E11" s="276" t="s">
        <v>534</v>
      </c>
      <c r="F11" s="277"/>
      <c r="G11" s="278"/>
      <c r="H11" s="279"/>
    </row>
    <row r="12" spans="1:9" ht="34.5" customHeight="1">
      <c r="A12" s="18"/>
      <c r="B12" s="707" t="str">
        <f>'Names of Bidder'!D11</f>
        <v>…….. …… ………. ……….</v>
      </c>
      <c r="C12" s="707"/>
      <c r="D12" s="707"/>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7"/>
      <headerFooter alignWithMargins="0">
        <oddFooter>&amp;R&amp;"Book Antiqua,Bold"&amp;8 Page &amp;P of &amp;N</oddFooter>
      </headerFooter>
    </customSheetView>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:WR2/T/W-AIS/DOM/G01/25/08287</v>
      </c>
      <c r="B1" s="8"/>
      <c r="C1" s="8"/>
      <c r="D1" s="8"/>
      <c r="E1" s="9" t="str">
        <f>"Attachment-14 " &amp; 'Attach 3(JV)'!AT1</f>
        <v>Attachment-14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707">
        <f>'Names of Bidder'!D8</f>
        <v>0</v>
      </c>
      <c r="C9" s="707"/>
      <c r="D9" s="707"/>
      <c r="E9" s="3" t="str">
        <f>'Attach 3(JV)'!E9</f>
        <v>Power Grid Corporation of India Ltd.,</v>
      </c>
      <c r="H9" s="16"/>
      <c r="I9" s="2"/>
    </row>
    <row r="10" spans="1:9">
      <c r="A10" s="4" t="s">
        <v>378</v>
      </c>
      <c r="B10" s="707">
        <f>'Names of Bidder'!D9</f>
        <v>0</v>
      </c>
      <c r="C10" s="707"/>
      <c r="D10" s="707"/>
      <c r="E10" s="325" t="s">
        <v>442</v>
      </c>
      <c r="F10" s="296"/>
      <c r="G10" s="326"/>
      <c r="H10" s="327"/>
      <c r="I10" s="2"/>
    </row>
    <row r="11" spans="1:9">
      <c r="B11" s="707">
        <f>'Names of Bidder'!D10</f>
        <v>0</v>
      </c>
      <c r="C11" s="707"/>
      <c r="D11" s="707"/>
      <c r="E11" s="325" t="s">
        <v>534</v>
      </c>
      <c r="F11" s="296"/>
      <c r="G11" s="326"/>
      <c r="H11" s="327"/>
    </row>
    <row r="12" spans="1:9">
      <c r="A12" s="18"/>
      <c r="B12" s="707" t="str">
        <f>'Names of Bidder'!D11</f>
        <v>…….. …… ………. ……….</v>
      </c>
      <c r="C12" s="707"/>
      <c r="D12" s="707"/>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6" t="s">
        <v>538</v>
      </c>
      <c r="F14" s="746"/>
      <c r="G14" s="746"/>
      <c r="H14" s="746"/>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809" t="s">
        <v>113</v>
      </c>
      <c r="B1" s="810"/>
      <c r="C1" s="810"/>
      <c r="D1" s="810"/>
      <c r="E1" s="810"/>
      <c r="F1" s="810"/>
      <c r="G1" s="810"/>
      <c r="H1" s="810"/>
      <c r="I1" s="811"/>
    </row>
    <row r="2" spans="1:9" ht="31.5" customHeight="1">
      <c r="A2" s="273" t="s">
        <v>114</v>
      </c>
      <c r="B2" s="812" t="s">
        <v>59</v>
      </c>
      <c r="C2" s="812"/>
      <c r="D2" s="812"/>
      <c r="E2" s="812"/>
      <c r="F2" s="812"/>
      <c r="G2" s="812"/>
      <c r="H2" s="812"/>
      <c r="I2" s="813"/>
    </row>
    <row r="3" spans="1:9" ht="36" customHeight="1">
      <c r="A3" s="273" t="s">
        <v>115</v>
      </c>
      <c r="B3" s="812" t="s">
        <v>117</v>
      </c>
      <c r="C3" s="812"/>
      <c r="D3" s="812"/>
      <c r="E3" s="812"/>
      <c r="F3" s="812"/>
      <c r="G3" s="812"/>
      <c r="H3" s="812"/>
      <c r="I3" s="813"/>
    </row>
    <row r="4" spans="1:9" ht="36" customHeight="1">
      <c r="A4" s="273" t="s">
        <v>116</v>
      </c>
      <c r="B4" s="812" t="s">
        <v>120</v>
      </c>
      <c r="C4" s="812"/>
      <c r="D4" s="812"/>
      <c r="E4" s="812"/>
      <c r="F4" s="812"/>
      <c r="G4" s="812"/>
      <c r="H4" s="812"/>
      <c r="I4" s="813"/>
    </row>
    <row r="5" spans="1:9" ht="36" customHeight="1">
      <c r="A5" s="273" t="s">
        <v>118</v>
      </c>
      <c r="B5" s="812" t="s">
        <v>119</v>
      </c>
      <c r="C5" s="812"/>
      <c r="D5" s="812"/>
      <c r="E5" s="812"/>
      <c r="F5" s="812"/>
      <c r="G5" s="812"/>
      <c r="H5" s="812"/>
      <c r="I5" s="813"/>
    </row>
    <row r="6" spans="1:9" ht="36" customHeight="1">
      <c r="A6" s="274" t="s">
        <v>121</v>
      </c>
      <c r="B6" s="814" t="s">
        <v>122</v>
      </c>
      <c r="C6" s="814"/>
      <c r="D6" s="814"/>
      <c r="E6" s="814"/>
      <c r="F6" s="814"/>
      <c r="G6" s="814"/>
      <c r="H6" s="814"/>
      <c r="I6" s="815"/>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00" t="s">
        <v>17</v>
      </c>
      <c r="B35" s="800"/>
      <c r="C35" s="800"/>
      <c r="D35" s="800"/>
      <c r="E35" s="800"/>
      <c r="F35" s="800"/>
      <c r="G35" s="800"/>
      <c r="H35" s="800"/>
      <c r="I35" s="800"/>
      <c r="J35" s="255"/>
    </row>
    <row r="36" spans="1:10" ht="15.75">
      <c r="A36" s="797" t="s">
        <v>18</v>
      </c>
      <c r="B36" s="797"/>
      <c r="C36" s="797"/>
      <c r="D36" s="797"/>
      <c r="E36" s="797"/>
      <c r="F36" s="797"/>
      <c r="G36" s="797"/>
      <c r="H36" s="797"/>
      <c r="I36" s="797"/>
      <c r="J36" s="255"/>
    </row>
    <row r="37" spans="1:10" ht="18.75">
      <c r="A37" s="799" t="s">
        <v>19</v>
      </c>
      <c r="B37" s="799"/>
      <c r="C37" s="799"/>
      <c r="D37" s="799"/>
      <c r="E37" s="799"/>
      <c r="F37" s="799"/>
      <c r="G37" s="799"/>
      <c r="H37" s="799"/>
      <c r="I37" s="799"/>
      <c r="J37" s="255"/>
    </row>
    <row r="38" spans="1:10" ht="36" customHeight="1">
      <c r="A38" s="801" t="s">
        <v>20</v>
      </c>
      <c r="B38" s="801"/>
      <c r="C38" s="801"/>
      <c r="D38" s="801"/>
      <c r="E38" s="801"/>
      <c r="F38" s="801"/>
      <c r="G38" s="801"/>
      <c r="H38" s="801"/>
      <c r="I38" s="801"/>
      <c r="J38" s="255"/>
    </row>
    <row r="39" spans="1:10" ht="18.75">
      <c r="A39" s="799" t="s">
        <v>21</v>
      </c>
      <c r="B39" s="799"/>
      <c r="C39" s="799"/>
      <c r="D39" s="799"/>
      <c r="E39" s="799"/>
      <c r="F39" s="799"/>
      <c r="G39" s="799"/>
      <c r="H39" s="799"/>
      <c r="I39" s="799"/>
      <c r="J39" s="255"/>
    </row>
    <row r="40" spans="1:10" ht="15.75">
      <c r="A40" s="797" t="s">
        <v>22</v>
      </c>
      <c r="B40" s="797"/>
      <c r="C40" s="797"/>
      <c r="D40" s="797"/>
      <c r="E40" s="797"/>
      <c r="F40" s="797"/>
      <c r="G40" s="797"/>
      <c r="H40" s="797"/>
      <c r="I40" s="797"/>
      <c r="J40" s="255"/>
    </row>
    <row r="41" spans="1:10" ht="15.75">
      <c r="A41" s="797">
        <f>'Names of Bidder'!D8</f>
        <v>0</v>
      </c>
      <c r="B41" s="797"/>
      <c r="C41" s="797"/>
      <c r="D41" s="797"/>
      <c r="E41" s="797"/>
      <c r="F41" s="797"/>
      <c r="G41" s="797"/>
      <c r="H41" s="797"/>
      <c r="I41" s="797"/>
      <c r="J41" s="255"/>
    </row>
    <row r="42" spans="1:10" ht="39.950000000000003" customHeight="1">
      <c r="A42" s="798" t="str">
        <f>"having its Registered Office at " &amp; 'Names of Bidder'!D9 &amp; " " &amp; 'Names of Bidder'!D10 &amp; " " &amp; 'Names of Bidder'!D11</f>
        <v>having its Registered Office at   …….. …… ………. ……….</v>
      </c>
      <c r="B42" s="798"/>
      <c r="C42" s="798"/>
      <c r="D42" s="798"/>
      <c r="E42" s="798"/>
      <c r="F42" s="798"/>
      <c r="G42" s="798"/>
      <c r="H42" s="798"/>
      <c r="I42" s="798"/>
      <c r="J42" s="255"/>
    </row>
    <row r="43" spans="1:10" ht="15.75" hidden="1">
      <c r="A43" s="797" t="str">
        <f>IF('Names of Bidder'!D6 = "Individual Firm", " ", " and ")</f>
        <v xml:space="preserve"> </v>
      </c>
      <c r="B43" s="797"/>
      <c r="C43" s="797"/>
      <c r="D43" s="797"/>
      <c r="E43" s="797"/>
      <c r="F43" s="797"/>
      <c r="G43" s="797"/>
      <c r="H43" s="797"/>
      <c r="I43" s="797"/>
      <c r="J43" s="255"/>
    </row>
    <row r="44" spans="1:10" ht="15.75" hidden="1">
      <c r="A44" s="797" t="str">
        <f>IF('Names of Bidder'!D6= "Individual Firm", "", 'Names of Bidder'!D8)</f>
        <v/>
      </c>
      <c r="B44" s="797"/>
      <c r="C44" s="797"/>
      <c r="D44" s="797"/>
      <c r="E44" s="797"/>
      <c r="F44" s="797"/>
      <c r="G44" s="797"/>
      <c r="H44" s="797"/>
      <c r="I44" s="797"/>
      <c r="J44" s="255"/>
    </row>
    <row r="45" spans="1:10" ht="39.950000000000003" hidden="1" customHeight="1">
      <c r="A45" s="801"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01"/>
      <c r="C45" s="801"/>
      <c r="D45" s="801"/>
      <c r="E45" s="801"/>
      <c r="F45" s="801"/>
      <c r="G45" s="801"/>
      <c r="H45" s="801"/>
      <c r="I45" s="801"/>
      <c r="J45" s="255"/>
    </row>
    <row r="46" spans="1:10" ht="15.75">
      <c r="A46" s="797" t="s">
        <v>23</v>
      </c>
      <c r="B46" s="797"/>
      <c r="C46" s="797"/>
      <c r="D46" s="797"/>
      <c r="E46" s="797"/>
      <c r="F46" s="797"/>
      <c r="G46" s="797"/>
      <c r="H46" s="797"/>
      <c r="I46" s="797"/>
      <c r="J46" s="255"/>
    </row>
    <row r="47" spans="1:10" ht="18.75">
      <c r="A47" s="799" t="s">
        <v>24</v>
      </c>
      <c r="B47" s="799"/>
      <c r="C47" s="799"/>
      <c r="D47" s="799"/>
      <c r="E47" s="799"/>
      <c r="F47" s="799"/>
      <c r="G47" s="799"/>
      <c r="H47" s="799"/>
      <c r="I47" s="799"/>
      <c r="J47" s="255"/>
    </row>
    <row r="48" spans="1:10" ht="18.75">
      <c r="A48" s="799" t="s">
        <v>25</v>
      </c>
      <c r="B48" s="799"/>
      <c r="C48" s="799"/>
      <c r="D48" s="799"/>
      <c r="E48" s="799"/>
      <c r="F48" s="799"/>
      <c r="G48" s="799"/>
      <c r="H48" s="799"/>
      <c r="I48" s="799"/>
      <c r="J48" s="255"/>
    </row>
    <row r="49" spans="1:10" ht="67.5" customHeight="1">
      <c r="A49" s="802" t="str">
        <f>"POWERGRID intends to award, under laid-down organisational procedures, contract(s) for " &amp; Basic!B1</f>
        <v>POWERGRID intends to award, under laid-down organisational procedures, contract(s) for Construction of 2 no’s 400kV Line Bays (including associated tie bays) at Mandsaur S/s for Interconnection of 3x504MW PSP of Greenko MP01 IREP Pvt. Ltd. through Greenko MP01 – Mandsaur PS 400kV D/c line</v>
      </c>
      <c r="B49" s="802"/>
      <c r="C49" s="802"/>
      <c r="D49" s="802"/>
      <c r="E49" s="802"/>
      <c r="F49" s="802"/>
      <c r="G49" s="802"/>
      <c r="H49" s="802"/>
      <c r="I49" s="802"/>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798" t="s">
        <v>26</v>
      </c>
      <c r="B52" s="798"/>
      <c r="C52" s="798"/>
      <c r="D52" s="798"/>
      <c r="E52" s="803" t="s">
        <v>26</v>
      </c>
      <c r="F52" s="803"/>
      <c r="G52" s="803"/>
      <c r="H52" s="803"/>
      <c r="I52" s="803"/>
      <c r="J52" s="255"/>
    </row>
    <row r="53" spans="1:10" ht="33" customHeight="1">
      <c r="A53" s="805" t="s">
        <v>27</v>
      </c>
      <c r="B53" s="805"/>
      <c r="C53" s="805"/>
      <c r="D53" s="805"/>
      <c r="E53" s="806" t="s">
        <v>28</v>
      </c>
      <c r="F53" s="806"/>
      <c r="G53" s="806"/>
      <c r="H53" s="806"/>
      <c r="I53" s="806"/>
      <c r="J53" s="255"/>
    </row>
    <row r="54" spans="1:10" ht="15.75">
      <c r="A54" s="259" t="s">
        <v>12</v>
      </c>
      <c r="B54" s="259"/>
      <c r="C54" s="259"/>
      <c r="D54" s="259"/>
      <c r="E54" s="259"/>
      <c r="F54" s="259"/>
      <c r="G54" s="259"/>
      <c r="H54" s="259"/>
      <c r="I54" s="260" t="s">
        <v>29</v>
      </c>
      <c r="J54" s="255"/>
    </row>
    <row r="55" spans="1:10" ht="93.75" customHeight="1">
      <c r="A55" s="802"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2 no’s 400kV Line Bays (including associated tie bays) at Mandsaur S/s for Interconnection of 3x504MW PSP of Greenko MP01 IREP Pvt. Ltd. through Greenko MP01 – Mandsaur PS 400kV D/c line Package and Specification Number WR2/T/W-AIS/DOM/G01/25/08287 POWERGRID values full compliance with all relevant laws and regulations, and the principles of economical use of resources, and of fairness and transparency in its relations with its Bidders/ Contractors.</v>
      </c>
      <c r="B55" s="802"/>
      <c r="C55" s="802"/>
      <c r="D55" s="802"/>
      <c r="E55" s="802"/>
      <c r="F55" s="802"/>
      <c r="G55" s="802"/>
      <c r="H55" s="802"/>
      <c r="I55" s="802"/>
    </row>
    <row r="56" spans="1:10" ht="8.1" customHeight="1">
      <c r="A56" s="261"/>
      <c r="B56" s="262"/>
      <c r="C56" s="262"/>
      <c r="D56" s="262"/>
      <c r="E56" s="262"/>
      <c r="F56" s="262"/>
      <c r="G56" s="262"/>
      <c r="H56" s="262"/>
      <c r="I56" s="262"/>
    </row>
    <row r="57" spans="1:10" ht="35.25" customHeight="1">
      <c r="A57" s="802" t="s">
        <v>30</v>
      </c>
      <c r="B57" s="802"/>
      <c r="C57" s="802"/>
      <c r="D57" s="802"/>
      <c r="E57" s="802"/>
      <c r="F57" s="802"/>
      <c r="G57" s="802"/>
      <c r="H57" s="802"/>
      <c r="I57" s="802"/>
    </row>
    <row r="58" spans="1:10" ht="8.1" customHeight="1">
      <c r="A58" s="263"/>
      <c r="B58" s="262"/>
      <c r="C58" s="262"/>
      <c r="D58" s="262"/>
      <c r="E58" s="262"/>
      <c r="F58" s="262"/>
      <c r="G58" s="262"/>
      <c r="H58" s="262"/>
      <c r="I58" s="262"/>
    </row>
    <row r="59" spans="1:10" ht="15.75">
      <c r="A59" s="807" t="s">
        <v>112</v>
      </c>
      <c r="B59" s="807"/>
      <c r="C59" s="807"/>
      <c r="D59" s="807"/>
      <c r="E59" s="807"/>
      <c r="F59" s="807"/>
      <c r="G59" s="807"/>
      <c r="H59" s="807"/>
      <c r="I59" s="807"/>
    </row>
    <row r="60" spans="1:10" ht="8.1" customHeight="1">
      <c r="A60" s="263"/>
      <c r="B60" s="262"/>
      <c r="C60" s="262"/>
      <c r="D60" s="262"/>
      <c r="E60" s="262"/>
      <c r="F60" s="262"/>
      <c r="G60" s="262"/>
      <c r="H60" s="262"/>
      <c r="I60" s="262"/>
    </row>
    <row r="61" spans="1:10" ht="16.5">
      <c r="A61" s="804" t="s">
        <v>31</v>
      </c>
      <c r="B61" s="804"/>
      <c r="C61" s="804"/>
      <c r="D61" s="804"/>
      <c r="E61" s="804"/>
      <c r="F61" s="804"/>
      <c r="G61" s="804"/>
      <c r="H61" s="804"/>
      <c r="I61" s="804"/>
    </row>
    <row r="62" spans="1:10" ht="8.1" customHeight="1">
      <c r="A62" s="264"/>
      <c r="B62" s="262"/>
      <c r="C62" s="262"/>
      <c r="D62" s="262"/>
      <c r="E62" s="262"/>
      <c r="F62" s="262"/>
      <c r="G62" s="262"/>
      <c r="H62" s="262"/>
      <c r="I62" s="262"/>
    </row>
    <row r="63" spans="1:10" ht="37.5" customHeight="1">
      <c r="A63" s="265" t="s">
        <v>32</v>
      </c>
      <c r="B63" s="798" t="s">
        <v>33</v>
      </c>
      <c r="C63" s="798"/>
      <c r="D63" s="798"/>
      <c r="E63" s="798"/>
      <c r="F63" s="798"/>
      <c r="G63" s="798"/>
      <c r="H63" s="798"/>
      <c r="I63" s="798"/>
    </row>
    <row r="64" spans="1:10" ht="8.1" customHeight="1">
      <c r="A64" s="263"/>
      <c r="B64" s="262"/>
      <c r="C64" s="262"/>
      <c r="D64" s="262"/>
      <c r="E64" s="262"/>
      <c r="F64" s="262"/>
      <c r="G64" s="262"/>
      <c r="H64" s="262"/>
      <c r="I64" s="262"/>
    </row>
    <row r="65" spans="1:10" ht="79.5" customHeight="1">
      <c r="A65" s="262"/>
      <c r="B65" s="265" t="s">
        <v>34</v>
      </c>
      <c r="C65" s="798" t="s">
        <v>35</v>
      </c>
      <c r="D65" s="798"/>
      <c r="E65" s="798"/>
      <c r="F65" s="798"/>
      <c r="G65" s="798"/>
      <c r="H65" s="798"/>
      <c r="I65" s="798"/>
    </row>
    <row r="66" spans="1:10" ht="8.1" customHeight="1">
      <c r="A66" s="262"/>
      <c r="B66" s="265"/>
      <c r="C66" s="258"/>
      <c r="D66" s="258"/>
      <c r="E66" s="258"/>
      <c r="F66" s="258"/>
      <c r="G66" s="258"/>
      <c r="H66" s="258"/>
      <c r="I66" s="258"/>
    </row>
    <row r="67" spans="1:10" ht="99.75" customHeight="1">
      <c r="A67" s="262"/>
      <c r="B67" s="265" t="s">
        <v>36</v>
      </c>
      <c r="C67" s="798" t="s">
        <v>37</v>
      </c>
      <c r="D67" s="798"/>
      <c r="E67" s="798"/>
      <c r="F67" s="798"/>
      <c r="G67" s="798"/>
      <c r="H67" s="798"/>
      <c r="I67" s="798"/>
    </row>
    <row r="68" spans="1:10" ht="8.1" customHeight="1">
      <c r="A68" s="262"/>
      <c r="B68" s="265"/>
      <c r="C68" s="258"/>
      <c r="D68" s="258"/>
      <c r="E68" s="258"/>
      <c r="F68" s="258"/>
      <c r="G68" s="258"/>
      <c r="H68" s="258"/>
      <c r="I68" s="258"/>
    </row>
    <row r="69" spans="1:10" ht="50.25" customHeight="1">
      <c r="A69" s="262"/>
      <c r="B69" s="265" t="s">
        <v>38</v>
      </c>
      <c r="C69" s="798" t="s">
        <v>39</v>
      </c>
      <c r="D69" s="798"/>
      <c r="E69" s="798"/>
      <c r="F69" s="798"/>
      <c r="G69" s="798"/>
      <c r="H69" s="798"/>
      <c r="I69" s="798"/>
    </row>
    <row r="70" spans="1:10" ht="15.75">
      <c r="A70" s="263"/>
      <c r="B70" s="262"/>
      <c r="C70" s="262"/>
      <c r="D70" s="262"/>
      <c r="E70" s="262"/>
      <c r="F70" s="262"/>
      <c r="G70" s="262"/>
      <c r="H70" s="262"/>
      <c r="I70" s="262"/>
    </row>
    <row r="71" spans="1:10" ht="87" customHeight="1">
      <c r="A71" s="265" t="s">
        <v>40</v>
      </c>
      <c r="B71" s="798" t="s">
        <v>41</v>
      </c>
      <c r="C71" s="798"/>
      <c r="D71" s="798"/>
      <c r="E71" s="798"/>
      <c r="F71" s="798"/>
      <c r="G71" s="798"/>
      <c r="H71" s="798"/>
      <c r="I71" s="798"/>
    </row>
    <row r="72" spans="1:10" ht="8.1" customHeight="1">
      <c r="A72" s="264"/>
      <c r="B72" s="262"/>
      <c r="C72" s="262"/>
      <c r="D72" s="262"/>
      <c r="E72" s="262"/>
      <c r="F72" s="262"/>
      <c r="G72" s="262"/>
      <c r="H72" s="262"/>
      <c r="I72" s="262"/>
    </row>
    <row r="73" spans="1:10" ht="16.5">
      <c r="A73" s="804" t="s">
        <v>42</v>
      </c>
      <c r="B73" s="804"/>
      <c r="C73" s="804"/>
      <c r="D73" s="804"/>
      <c r="E73" s="804"/>
      <c r="F73" s="804"/>
      <c r="G73" s="804"/>
      <c r="H73" s="804"/>
      <c r="I73" s="804"/>
    </row>
    <row r="74" spans="1:10" ht="16.5">
      <c r="A74" s="264"/>
      <c r="B74" s="262"/>
      <c r="C74" s="262"/>
      <c r="D74" s="262"/>
      <c r="E74" s="262"/>
      <c r="F74" s="262"/>
      <c r="G74" s="262"/>
      <c r="H74" s="262"/>
      <c r="I74" s="262"/>
    </row>
    <row r="75" spans="1:10" ht="49.5" customHeight="1">
      <c r="A75" s="265" t="s">
        <v>32</v>
      </c>
      <c r="B75" s="798" t="s">
        <v>43</v>
      </c>
      <c r="C75" s="798"/>
      <c r="D75" s="798"/>
      <c r="E75" s="798"/>
      <c r="F75" s="798"/>
      <c r="G75" s="798"/>
      <c r="H75" s="798"/>
      <c r="I75" s="798"/>
    </row>
    <row r="76" spans="1:10" ht="45" customHeight="1">
      <c r="A76" s="258"/>
      <c r="B76" s="259"/>
      <c r="C76" s="259"/>
      <c r="D76" s="259"/>
      <c r="E76" s="259"/>
      <c r="F76" s="258"/>
      <c r="G76" s="259"/>
      <c r="H76" s="259"/>
      <c r="I76" s="259"/>
      <c r="J76" s="255"/>
    </row>
    <row r="77" spans="1:10" ht="21" customHeight="1">
      <c r="A77" s="798" t="s">
        <v>26</v>
      </c>
      <c r="B77" s="798"/>
      <c r="C77" s="798"/>
      <c r="D77" s="798"/>
      <c r="E77" s="803" t="s">
        <v>26</v>
      </c>
      <c r="F77" s="803"/>
      <c r="G77" s="803"/>
      <c r="H77" s="803"/>
      <c r="I77" s="803"/>
      <c r="J77" s="255"/>
    </row>
    <row r="78" spans="1:10" ht="33" customHeight="1">
      <c r="A78" s="805" t="s">
        <v>27</v>
      </c>
      <c r="B78" s="805"/>
      <c r="C78" s="805"/>
      <c r="D78" s="805"/>
      <c r="E78" s="806" t="s">
        <v>28</v>
      </c>
      <c r="F78" s="806"/>
      <c r="G78" s="806"/>
      <c r="H78" s="806"/>
      <c r="I78" s="806"/>
      <c r="J78" s="255"/>
    </row>
    <row r="79" spans="1:10" ht="15.75">
      <c r="A79" s="259" t="s">
        <v>12</v>
      </c>
      <c r="B79" s="259"/>
      <c r="C79" s="259"/>
      <c r="D79" s="259"/>
      <c r="E79" s="259"/>
      <c r="F79" s="259"/>
      <c r="G79" s="259"/>
      <c r="H79" s="259"/>
      <c r="I79" s="260" t="s">
        <v>44</v>
      </c>
      <c r="J79" s="255"/>
    </row>
    <row r="80" spans="1:10" ht="117" customHeight="1">
      <c r="A80" s="262"/>
      <c r="B80" s="265" t="s">
        <v>45</v>
      </c>
      <c r="C80" s="798" t="s">
        <v>46</v>
      </c>
      <c r="D80" s="798"/>
      <c r="E80" s="798"/>
      <c r="F80" s="798"/>
      <c r="G80" s="798"/>
      <c r="H80" s="798"/>
      <c r="I80" s="798"/>
    </row>
    <row r="81" spans="1:10" ht="9.9499999999999993" customHeight="1">
      <c r="A81" s="262"/>
      <c r="B81" s="266"/>
      <c r="C81" s="263"/>
      <c r="D81" s="263"/>
      <c r="E81" s="263"/>
      <c r="F81" s="263"/>
      <c r="G81" s="263"/>
      <c r="H81" s="263"/>
      <c r="I81" s="263"/>
    </row>
    <row r="82" spans="1:10" ht="100.5" customHeight="1">
      <c r="A82" s="262"/>
      <c r="B82" s="265" t="s">
        <v>36</v>
      </c>
      <c r="C82" s="798" t="s">
        <v>47</v>
      </c>
      <c r="D82" s="798"/>
      <c r="E82" s="798"/>
      <c r="F82" s="798"/>
      <c r="G82" s="798"/>
      <c r="H82" s="798"/>
      <c r="I82" s="798"/>
    </row>
    <row r="83" spans="1:10" ht="9.9499999999999993" customHeight="1">
      <c r="A83" s="262"/>
      <c r="B83" s="265"/>
      <c r="C83" s="267"/>
      <c r="D83" s="267"/>
      <c r="E83" s="267"/>
      <c r="F83" s="267"/>
      <c r="G83" s="267"/>
      <c r="H83" s="267"/>
      <c r="I83" s="267"/>
    </row>
    <row r="84" spans="1:10" ht="129" customHeight="1">
      <c r="A84" s="262"/>
      <c r="B84" s="265" t="s">
        <v>38</v>
      </c>
      <c r="C84" s="798" t="s">
        <v>48</v>
      </c>
      <c r="D84" s="798"/>
      <c r="E84" s="798"/>
      <c r="F84" s="798"/>
      <c r="G84" s="798"/>
      <c r="H84" s="798"/>
      <c r="I84" s="798"/>
    </row>
    <row r="85" spans="1:10" ht="9.9499999999999993" customHeight="1">
      <c r="A85" s="262"/>
      <c r="B85" s="265"/>
      <c r="C85" s="267"/>
      <c r="D85" s="267"/>
      <c r="E85" s="267"/>
      <c r="F85" s="267"/>
      <c r="G85" s="267"/>
      <c r="H85" s="267"/>
      <c r="I85" s="267"/>
    </row>
    <row r="86" spans="1:10" ht="101.25" customHeight="1">
      <c r="A86" s="262"/>
      <c r="B86" s="265" t="s">
        <v>49</v>
      </c>
      <c r="C86" s="798" t="s">
        <v>50</v>
      </c>
      <c r="D86" s="798"/>
      <c r="E86" s="798"/>
      <c r="F86" s="798"/>
      <c r="G86" s="798"/>
      <c r="H86" s="798"/>
      <c r="I86" s="798"/>
    </row>
    <row r="87" spans="1:10" ht="9.9499999999999993" customHeight="1">
      <c r="A87" s="262"/>
      <c r="B87" s="265"/>
      <c r="C87" s="267"/>
      <c r="D87" s="267"/>
      <c r="E87" s="267"/>
      <c r="F87" s="267"/>
      <c r="G87" s="267"/>
      <c r="H87" s="267"/>
      <c r="I87" s="267"/>
    </row>
    <row r="88" spans="1:10" ht="66" customHeight="1">
      <c r="A88" s="262"/>
      <c r="B88" s="265" t="s">
        <v>51</v>
      </c>
      <c r="C88" s="798" t="s">
        <v>52</v>
      </c>
      <c r="D88" s="798"/>
      <c r="E88" s="798"/>
      <c r="F88" s="798"/>
      <c r="G88" s="798"/>
      <c r="H88" s="798"/>
      <c r="I88" s="798"/>
    </row>
    <row r="89" spans="1:10" ht="9.9499999999999993" customHeight="1">
      <c r="A89" s="262"/>
      <c r="B89" s="265"/>
      <c r="C89" s="267"/>
      <c r="D89" s="267"/>
      <c r="E89" s="267"/>
      <c r="F89" s="267"/>
      <c r="G89" s="267"/>
      <c r="H89" s="267"/>
      <c r="I89" s="267"/>
    </row>
    <row r="90" spans="1:10" ht="72" customHeight="1">
      <c r="A90" s="262"/>
      <c r="B90" s="265" t="s">
        <v>53</v>
      </c>
      <c r="C90" s="798" t="s">
        <v>54</v>
      </c>
      <c r="D90" s="798"/>
      <c r="E90" s="798"/>
      <c r="F90" s="798"/>
      <c r="G90" s="798"/>
      <c r="H90" s="798"/>
      <c r="I90" s="798"/>
    </row>
    <row r="91" spans="1:10" ht="8.1" customHeight="1">
      <c r="A91" s="262"/>
      <c r="B91" s="267"/>
      <c r="C91" s="267"/>
      <c r="D91" s="267"/>
      <c r="E91" s="267"/>
      <c r="F91" s="267"/>
      <c r="G91" s="267"/>
      <c r="H91" s="267"/>
      <c r="I91" s="267"/>
    </row>
    <row r="92" spans="1:10" ht="37.5" customHeight="1">
      <c r="A92" s="265" t="s">
        <v>40</v>
      </c>
      <c r="B92" s="798" t="s">
        <v>55</v>
      </c>
      <c r="C92" s="798"/>
      <c r="D92" s="798"/>
      <c r="E92" s="798"/>
      <c r="F92" s="798"/>
      <c r="G92" s="798"/>
      <c r="H92" s="798"/>
      <c r="I92" s="798"/>
    </row>
    <row r="93" spans="1:10" ht="41.25" customHeight="1">
      <c r="A93" s="258"/>
      <c r="B93" s="259"/>
      <c r="C93" s="259"/>
      <c r="D93" s="259"/>
      <c r="E93" s="259"/>
      <c r="F93" s="258"/>
      <c r="G93" s="259"/>
      <c r="H93" s="259"/>
      <c r="I93" s="259"/>
      <c r="J93" s="255"/>
    </row>
    <row r="94" spans="1:10" ht="21" customHeight="1">
      <c r="A94" s="798" t="s">
        <v>26</v>
      </c>
      <c r="B94" s="798"/>
      <c r="C94" s="798"/>
      <c r="D94" s="798"/>
      <c r="E94" s="803" t="s">
        <v>26</v>
      </c>
      <c r="F94" s="803"/>
      <c r="G94" s="803"/>
      <c r="H94" s="803"/>
      <c r="I94" s="803"/>
      <c r="J94" s="255"/>
    </row>
    <row r="95" spans="1:10" ht="33" customHeight="1">
      <c r="A95" s="805" t="s">
        <v>27</v>
      </c>
      <c r="B95" s="805"/>
      <c r="C95" s="805"/>
      <c r="D95" s="805"/>
      <c r="E95" s="806" t="s">
        <v>28</v>
      </c>
      <c r="F95" s="806"/>
      <c r="G95" s="806"/>
      <c r="H95" s="806"/>
      <c r="I95" s="806"/>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4" t="s">
        <v>57</v>
      </c>
      <c r="B98" s="804"/>
      <c r="C98" s="804"/>
      <c r="D98" s="804"/>
      <c r="E98" s="804"/>
      <c r="F98" s="804"/>
      <c r="G98" s="804"/>
      <c r="H98" s="804"/>
      <c r="I98" s="804"/>
    </row>
    <row r="99" spans="1:10" ht="15" customHeight="1">
      <c r="A99" s="263"/>
      <c r="B99" s="798"/>
      <c r="C99" s="798"/>
      <c r="D99" s="798"/>
      <c r="E99" s="798"/>
      <c r="F99" s="798"/>
      <c r="G99" s="798"/>
      <c r="H99" s="798"/>
      <c r="I99" s="798"/>
    </row>
    <row r="100" spans="1:10" ht="80.25" customHeight="1">
      <c r="A100" s="265" t="s">
        <v>32</v>
      </c>
      <c r="B100" s="798" t="s">
        <v>58</v>
      </c>
      <c r="C100" s="798"/>
      <c r="D100" s="798"/>
      <c r="E100" s="798"/>
      <c r="F100" s="798"/>
      <c r="G100" s="798"/>
      <c r="H100" s="798"/>
      <c r="I100" s="798"/>
    </row>
    <row r="101" spans="1:10" ht="15" customHeight="1">
      <c r="A101" s="265"/>
      <c r="B101" s="263"/>
      <c r="C101" s="263"/>
      <c r="D101" s="263"/>
      <c r="E101" s="263"/>
      <c r="F101" s="263"/>
      <c r="G101" s="263"/>
      <c r="H101" s="263"/>
      <c r="I101" s="263"/>
    </row>
    <row r="102" spans="1:10" ht="160.5" customHeight="1">
      <c r="A102" s="265" t="s">
        <v>40</v>
      </c>
      <c r="B102" s="798" t="s">
        <v>60</v>
      </c>
      <c r="C102" s="798"/>
      <c r="D102" s="798"/>
      <c r="E102" s="798"/>
      <c r="F102" s="798"/>
      <c r="G102" s="798"/>
      <c r="H102" s="798"/>
      <c r="I102" s="798"/>
    </row>
    <row r="103" spans="1:10" ht="18" customHeight="1">
      <c r="A103" s="265"/>
      <c r="B103" s="263"/>
      <c r="C103" s="263"/>
      <c r="D103" s="263"/>
      <c r="E103" s="263"/>
      <c r="F103" s="263"/>
      <c r="G103" s="263"/>
      <c r="H103" s="263"/>
      <c r="I103" s="263"/>
    </row>
    <row r="104" spans="1:10" ht="51.75" customHeight="1">
      <c r="A104" s="265" t="s">
        <v>61</v>
      </c>
      <c r="B104" s="798" t="s">
        <v>62</v>
      </c>
      <c r="C104" s="798"/>
      <c r="D104" s="798"/>
      <c r="E104" s="798"/>
      <c r="F104" s="798"/>
      <c r="G104" s="798"/>
      <c r="H104" s="798"/>
      <c r="I104" s="798"/>
    </row>
    <row r="105" spans="1:10" ht="15" customHeight="1">
      <c r="A105" s="263"/>
      <c r="B105" s="262"/>
      <c r="C105" s="262"/>
      <c r="D105" s="262"/>
      <c r="E105" s="262"/>
      <c r="F105" s="262"/>
      <c r="G105" s="262"/>
      <c r="H105" s="262"/>
      <c r="I105" s="262"/>
    </row>
    <row r="106" spans="1:10" ht="16.5">
      <c r="A106" s="804" t="s">
        <v>63</v>
      </c>
      <c r="B106" s="804"/>
      <c r="C106" s="804"/>
      <c r="D106" s="804"/>
      <c r="E106" s="804"/>
      <c r="F106" s="804"/>
      <c r="G106" s="804"/>
      <c r="H106" s="804"/>
      <c r="I106" s="804"/>
    </row>
    <row r="107" spans="1:10" ht="15" customHeight="1">
      <c r="A107" s="264"/>
      <c r="B107" s="262"/>
      <c r="C107" s="262"/>
      <c r="D107" s="262"/>
      <c r="E107" s="262"/>
      <c r="F107" s="262"/>
      <c r="G107" s="262"/>
      <c r="H107" s="262"/>
      <c r="I107" s="262"/>
    </row>
    <row r="108" spans="1:10" ht="54.75" customHeight="1">
      <c r="A108" s="265" t="s">
        <v>32</v>
      </c>
      <c r="B108" s="802" t="s">
        <v>64</v>
      </c>
      <c r="C108" s="802"/>
      <c r="D108" s="802"/>
      <c r="E108" s="802"/>
      <c r="F108" s="802"/>
      <c r="G108" s="802"/>
      <c r="H108" s="802"/>
      <c r="I108" s="802"/>
    </row>
    <row r="109" spans="1:10" ht="15" customHeight="1">
      <c r="A109" s="265"/>
      <c r="B109" s="262"/>
      <c r="C109" s="262"/>
      <c r="D109" s="262"/>
      <c r="E109" s="262"/>
      <c r="F109" s="262"/>
      <c r="G109" s="262"/>
      <c r="H109" s="262"/>
      <c r="I109" s="262"/>
    </row>
    <row r="110" spans="1:10" ht="51.75" customHeight="1">
      <c r="A110" s="265" t="s">
        <v>40</v>
      </c>
      <c r="B110" s="802" t="s">
        <v>65</v>
      </c>
      <c r="C110" s="802"/>
      <c r="D110" s="802"/>
      <c r="E110" s="802"/>
      <c r="F110" s="802"/>
      <c r="G110" s="802"/>
      <c r="H110" s="802"/>
      <c r="I110" s="802"/>
    </row>
    <row r="111" spans="1:10" ht="15" customHeight="1">
      <c r="A111" s="263"/>
      <c r="B111" s="262"/>
      <c r="C111" s="262"/>
      <c r="D111" s="262"/>
      <c r="E111" s="262"/>
      <c r="F111" s="262"/>
      <c r="G111" s="262"/>
      <c r="H111" s="262"/>
      <c r="I111" s="262"/>
    </row>
    <row r="112" spans="1:10" ht="16.5">
      <c r="A112" s="804" t="s">
        <v>66</v>
      </c>
      <c r="B112" s="804"/>
      <c r="C112" s="804"/>
      <c r="D112" s="804"/>
      <c r="E112" s="804"/>
      <c r="F112" s="804"/>
      <c r="G112" s="804"/>
      <c r="H112" s="804"/>
      <c r="I112" s="804"/>
    </row>
    <row r="113" spans="1:10" ht="15" customHeight="1">
      <c r="A113" s="264"/>
      <c r="B113" s="262"/>
      <c r="C113" s="262"/>
      <c r="D113" s="262"/>
      <c r="E113" s="262"/>
      <c r="F113" s="262"/>
      <c r="G113" s="262"/>
      <c r="H113" s="262"/>
      <c r="I113" s="262"/>
    </row>
    <row r="114" spans="1:10" ht="58.5" customHeight="1">
      <c r="A114" s="265" t="s">
        <v>32</v>
      </c>
      <c r="B114" s="802" t="s">
        <v>67</v>
      </c>
      <c r="C114" s="802"/>
      <c r="D114" s="802"/>
      <c r="E114" s="802"/>
      <c r="F114" s="802"/>
      <c r="G114" s="802"/>
      <c r="H114" s="802"/>
      <c r="I114" s="802"/>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798" t="s">
        <v>26</v>
      </c>
      <c r="B117" s="798"/>
      <c r="C117" s="798"/>
      <c r="D117" s="798"/>
      <c r="E117" s="803" t="s">
        <v>26</v>
      </c>
      <c r="F117" s="803"/>
      <c r="G117" s="803"/>
      <c r="H117" s="803"/>
      <c r="I117" s="803"/>
      <c r="J117" s="255"/>
    </row>
    <row r="118" spans="1:10" ht="33" customHeight="1">
      <c r="A118" s="805" t="s">
        <v>27</v>
      </c>
      <c r="B118" s="805"/>
      <c r="C118" s="805"/>
      <c r="D118" s="805"/>
      <c r="E118" s="806" t="s">
        <v>28</v>
      </c>
      <c r="F118" s="806"/>
      <c r="G118" s="806"/>
      <c r="H118" s="806"/>
      <c r="I118" s="806"/>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2" t="s">
        <v>69</v>
      </c>
      <c r="C121" s="802"/>
      <c r="D121" s="802"/>
      <c r="E121" s="802"/>
      <c r="F121" s="802"/>
      <c r="G121" s="802"/>
      <c r="H121" s="802"/>
      <c r="I121" s="802"/>
    </row>
    <row r="122" spans="1:10" ht="15.95" customHeight="1">
      <c r="A122" s="263"/>
      <c r="B122" s="262"/>
      <c r="C122" s="262"/>
      <c r="D122" s="262"/>
      <c r="E122" s="262"/>
      <c r="F122" s="262"/>
      <c r="G122" s="262"/>
      <c r="H122" s="262"/>
      <c r="I122" s="262"/>
    </row>
    <row r="123" spans="1:10" ht="16.5">
      <c r="A123" s="804" t="s">
        <v>70</v>
      </c>
      <c r="B123" s="804"/>
      <c r="C123" s="804"/>
      <c r="D123" s="804"/>
      <c r="E123" s="804"/>
      <c r="F123" s="804"/>
      <c r="G123" s="804"/>
      <c r="H123" s="804"/>
      <c r="I123" s="804"/>
    </row>
    <row r="124" spans="1:10" ht="15.95" customHeight="1">
      <c r="A124" s="263"/>
      <c r="B124" s="262"/>
      <c r="C124" s="262"/>
      <c r="D124" s="262"/>
      <c r="E124" s="262"/>
      <c r="F124" s="262"/>
      <c r="G124" s="262"/>
      <c r="H124" s="262"/>
      <c r="I124" s="262"/>
    </row>
    <row r="125" spans="1:10" ht="38.25" customHeight="1">
      <c r="A125" s="265" t="s">
        <v>32</v>
      </c>
      <c r="B125" s="802" t="s">
        <v>71</v>
      </c>
      <c r="C125" s="802"/>
      <c r="D125" s="802"/>
      <c r="E125" s="802"/>
      <c r="F125" s="802"/>
      <c r="G125" s="802"/>
      <c r="H125" s="802"/>
      <c r="I125" s="802"/>
    </row>
    <row r="126" spans="1:10" ht="15.95" customHeight="1">
      <c r="A126" s="262"/>
      <c r="B126" s="262"/>
      <c r="C126" s="262"/>
      <c r="D126" s="262"/>
      <c r="E126" s="262"/>
      <c r="F126" s="262"/>
      <c r="G126" s="262"/>
      <c r="H126" s="262"/>
      <c r="I126" s="262"/>
      <c r="J126" s="255"/>
    </row>
    <row r="127" spans="1:10" ht="34.5" customHeight="1">
      <c r="A127" s="265" t="s">
        <v>40</v>
      </c>
      <c r="B127" s="807" t="s">
        <v>72</v>
      </c>
      <c r="C127" s="807"/>
      <c r="D127" s="807"/>
      <c r="E127" s="807"/>
      <c r="F127" s="807"/>
      <c r="G127" s="807"/>
      <c r="H127" s="807"/>
      <c r="I127" s="807"/>
    </row>
    <row r="128" spans="1:10" ht="21.75" customHeight="1">
      <c r="A128" s="264"/>
      <c r="B128" s="262"/>
      <c r="C128" s="262"/>
      <c r="D128" s="262"/>
      <c r="E128" s="262"/>
      <c r="F128" s="262"/>
      <c r="G128" s="262"/>
      <c r="H128" s="262"/>
      <c r="I128" s="262"/>
    </row>
    <row r="129" spans="1:10" ht="16.5">
      <c r="A129" s="804" t="s">
        <v>73</v>
      </c>
      <c r="B129" s="804"/>
      <c r="C129" s="804"/>
      <c r="D129" s="804"/>
      <c r="E129" s="804"/>
      <c r="F129" s="804"/>
      <c r="G129" s="804"/>
      <c r="H129" s="804"/>
      <c r="I129" s="804"/>
    </row>
    <row r="130" spans="1:10" ht="15.95" customHeight="1">
      <c r="A130" s="263"/>
      <c r="B130" s="262"/>
      <c r="C130" s="262"/>
      <c r="D130" s="262"/>
      <c r="E130" s="262"/>
      <c r="F130" s="262"/>
      <c r="G130" s="262"/>
      <c r="H130" s="262"/>
      <c r="I130" s="262"/>
    </row>
    <row r="131" spans="1:10" ht="82.5" customHeight="1">
      <c r="A131" s="802" t="s">
        <v>74</v>
      </c>
      <c r="B131" s="802"/>
      <c r="C131" s="802"/>
      <c r="D131" s="802"/>
      <c r="E131" s="802"/>
      <c r="F131" s="802"/>
      <c r="G131" s="802"/>
      <c r="H131" s="802"/>
      <c r="I131" s="802"/>
    </row>
    <row r="132" spans="1:10" ht="15.95" customHeight="1">
      <c r="A132" s="262"/>
      <c r="B132" s="262"/>
      <c r="C132" s="262"/>
      <c r="D132" s="262"/>
      <c r="E132" s="262"/>
      <c r="F132" s="262"/>
      <c r="G132" s="262"/>
      <c r="H132" s="262"/>
      <c r="I132" s="262"/>
    </row>
    <row r="133" spans="1:10" ht="21.75" customHeight="1">
      <c r="A133" s="804" t="s">
        <v>75</v>
      </c>
      <c r="B133" s="804"/>
      <c r="C133" s="804"/>
      <c r="D133" s="804"/>
      <c r="E133" s="804"/>
      <c r="F133" s="804"/>
      <c r="G133" s="804"/>
      <c r="H133" s="804"/>
      <c r="I133" s="804"/>
    </row>
    <row r="134" spans="1:10" ht="15.95" customHeight="1">
      <c r="A134" s="264"/>
      <c r="B134" s="262"/>
      <c r="C134" s="262"/>
      <c r="D134" s="262"/>
      <c r="E134" s="262"/>
      <c r="F134" s="262"/>
      <c r="G134" s="262"/>
      <c r="H134" s="262"/>
      <c r="I134" s="262"/>
    </row>
    <row r="135" spans="1:10" ht="69" customHeight="1">
      <c r="A135" s="265" t="s">
        <v>32</v>
      </c>
      <c r="B135" s="802" t="s">
        <v>76</v>
      </c>
      <c r="C135" s="802"/>
      <c r="D135" s="802"/>
      <c r="E135" s="802"/>
      <c r="F135" s="802"/>
      <c r="G135" s="802"/>
      <c r="H135" s="802"/>
      <c r="I135" s="802"/>
    </row>
    <row r="136" spans="1:10" ht="15.95" customHeight="1">
      <c r="A136" s="265"/>
      <c r="B136" s="802"/>
      <c r="C136" s="802"/>
      <c r="D136" s="802"/>
      <c r="E136" s="802"/>
      <c r="F136" s="802"/>
      <c r="G136" s="802"/>
      <c r="H136" s="802"/>
      <c r="I136" s="802"/>
    </row>
    <row r="137" spans="1:10" ht="183" customHeight="1">
      <c r="A137" s="265" t="s">
        <v>40</v>
      </c>
      <c r="B137" s="802" t="s">
        <v>77</v>
      </c>
      <c r="C137" s="802"/>
      <c r="D137" s="802"/>
      <c r="E137" s="802"/>
      <c r="F137" s="802"/>
      <c r="G137" s="802"/>
      <c r="H137" s="802"/>
      <c r="I137" s="802"/>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798" t="s">
        <v>26</v>
      </c>
      <c r="B140" s="798"/>
      <c r="C140" s="798"/>
      <c r="D140" s="798"/>
      <c r="E140" s="803" t="s">
        <v>26</v>
      </c>
      <c r="F140" s="803"/>
      <c r="G140" s="803"/>
      <c r="H140" s="803"/>
      <c r="I140" s="803"/>
      <c r="J140" s="255"/>
    </row>
    <row r="141" spans="1:10" ht="33" customHeight="1">
      <c r="A141" s="805" t="s">
        <v>27</v>
      </c>
      <c r="B141" s="805"/>
      <c r="C141" s="805"/>
      <c r="D141" s="805"/>
      <c r="E141" s="806" t="s">
        <v>28</v>
      </c>
      <c r="F141" s="806"/>
      <c r="G141" s="806"/>
      <c r="H141" s="806"/>
      <c r="I141" s="806"/>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2" t="s">
        <v>79</v>
      </c>
      <c r="C144" s="802"/>
      <c r="D144" s="802"/>
      <c r="E144" s="802"/>
      <c r="F144" s="802"/>
      <c r="G144" s="802"/>
      <c r="H144" s="802"/>
      <c r="I144" s="802"/>
    </row>
    <row r="145" spans="1:10" ht="8.1" customHeight="1">
      <c r="A145" s="265"/>
      <c r="B145" s="802"/>
      <c r="C145" s="802"/>
      <c r="D145" s="802"/>
      <c r="E145" s="802"/>
      <c r="F145" s="802"/>
      <c r="G145" s="802"/>
      <c r="H145" s="802"/>
      <c r="I145" s="802"/>
    </row>
    <row r="146" spans="1:10" ht="130.5" customHeight="1">
      <c r="A146" s="265" t="s">
        <v>80</v>
      </c>
      <c r="B146" s="802" t="s">
        <v>81</v>
      </c>
      <c r="C146" s="802"/>
      <c r="D146" s="802"/>
      <c r="E146" s="802"/>
      <c r="F146" s="802"/>
      <c r="G146" s="802"/>
      <c r="H146" s="802"/>
      <c r="I146" s="802"/>
    </row>
    <row r="147" spans="1:10" ht="15.95" customHeight="1">
      <c r="A147" s="263"/>
      <c r="B147" s="802"/>
      <c r="C147" s="802"/>
      <c r="D147" s="802"/>
      <c r="E147" s="802"/>
      <c r="F147" s="802"/>
      <c r="G147" s="802"/>
      <c r="H147" s="802"/>
      <c r="I147" s="802"/>
    </row>
    <row r="148" spans="1:10" ht="51" customHeight="1">
      <c r="A148" s="265" t="s">
        <v>82</v>
      </c>
      <c r="B148" s="802" t="s">
        <v>83</v>
      </c>
      <c r="C148" s="802"/>
      <c r="D148" s="802"/>
      <c r="E148" s="802"/>
      <c r="F148" s="802"/>
      <c r="G148" s="802"/>
      <c r="H148" s="802"/>
      <c r="I148" s="802"/>
    </row>
    <row r="149" spans="1:10" ht="15.95" customHeight="1">
      <c r="A149" s="259"/>
      <c r="B149" s="259"/>
      <c r="C149" s="259"/>
      <c r="D149" s="259"/>
      <c r="E149" s="259"/>
      <c r="F149" s="259"/>
      <c r="G149" s="259"/>
      <c r="H149" s="259"/>
      <c r="I149" s="260"/>
      <c r="J149" s="255"/>
    </row>
    <row r="150" spans="1:10" ht="145.5" customHeight="1">
      <c r="A150" s="265" t="s">
        <v>84</v>
      </c>
      <c r="B150" s="802" t="s">
        <v>85</v>
      </c>
      <c r="C150" s="802"/>
      <c r="D150" s="802"/>
      <c r="E150" s="802"/>
      <c r="F150" s="802"/>
      <c r="G150" s="802"/>
      <c r="H150" s="802"/>
      <c r="I150" s="802"/>
    </row>
    <row r="151" spans="1:10" ht="15.95" customHeight="1">
      <c r="A151" s="265"/>
      <c r="B151" s="802"/>
      <c r="C151" s="802"/>
      <c r="D151" s="802"/>
      <c r="E151" s="802"/>
      <c r="F151" s="802"/>
      <c r="G151" s="802"/>
      <c r="H151" s="802"/>
      <c r="I151" s="802"/>
    </row>
    <row r="152" spans="1:10" ht="70.5" customHeight="1">
      <c r="A152" s="265" t="s">
        <v>86</v>
      </c>
      <c r="B152" s="802" t="s">
        <v>87</v>
      </c>
      <c r="C152" s="802"/>
      <c r="D152" s="802"/>
      <c r="E152" s="802"/>
      <c r="F152" s="802"/>
      <c r="G152" s="802"/>
      <c r="H152" s="802"/>
      <c r="I152" s="802"/>
    </row>
    <row r="153" spans="1:10" ht="15.95" customHeight="1">
      <c r="A153" s="265"/>
      <c r="B153" s="262"/>
      <c r="C153" s="262"/>
      <c r="D153" s="262"/>
      <c r="E153" s="262"/>
      <c r="F153" s="262"/>
      <c r="G153" s="262"/>
      <c r="H153" s="262"/>
      <c r="I153" s="262"/>
    </row>
    <row r="154" spans="1:10" ht="102.75" customHeight="1">
      <c r="A154" s="265" t="s">
        <v>88</v>
      </c>
      <c r="B154" s="802" t="s">
        <v>89</v>
      </c>
      <c r="C154" s="802"/>
      <c r="D154" s="802"/>
      <c r="E154" s="802"/>
      <c r="F154" s="802"/>
      <c r="G154" s="802"/>
      <c r="H154" s="802"/>
      <c r="I154" s="802"/>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798" t="s">
        <v>26</v>
      </c>
      <c r="B157" s="798"/>
      <c r="C157" s="798"/>
      <c r="D157" s="798"/>
      <c r="E157" s="803" t="s">
        <v>26</v>
      </c>
      <c r="F157" s="803"/>
      <c r="G157" s="803"/>
      <c r="H157" s="803"/>
      <c r="I157" s="803"/>
      <c r="J157" s="255"/>
    </row>
    <row r="158" spans="1:10" ht="33" customHeight="1">
      <c r="A158" s="805" t="s">
        <v>27</v>
      </c>
      <c r="B158" s="805"/>
      <c r="C158" s="805"/>
      <c r="D158" s="805"/>
      <c r="E158" s="806" t="s">
        <v>28</v>
      </c>
      <c r="F158" s="806"/>
      <c r="G158" s="806"/>
      <c r="H158" s="806"/>
      <c r="I158" s="806"/>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2" t="s">
        <v>92</v>
      </c>
      <c r="C161" s="802"/>
      <c r="D161" s="802"/>
      <c r="E161" s="802"/>
      <c r="F161" s="802"/>
      <c r="G161" s="802"/>
      <c r="H161" s="802"/>
      <c r="I161" s="802"/>
    </row>
    <row r="162" spans="1:10" ht="8.1" customHeight="1">
      <c r="A162" s="265"/>
      <c r="B162" s="262"/>
      <c r="C162" s="262"/>
      <c r="D162" s="262"/>
      <c r="E162" s="262"/>
      <c r="F162" s="262"/>
      <c r="G162" s="262"/>
      <c r="H162" s="262"/>
      <c r="I162" s="262"/>
    </row>
    <row r="163" spans="1:10" ht="74.25" customHeight="1">
      <c r="A163" s="265" t="s">
        <v>93</v>
      </c>
      <c r="B163" s="802" t="s">
        <v>94</v>
      </c>
      <c r="C163" s="802"/>
      <c r="D163" s="802"/>
      <c r="E163" s="802"/>
      <c r="F163" s="802"/>
      <c r="G163" s="802"/>
      <c r="H163" s="802"/>
      <c r="I163" s="802"/>
    </row>
    <row r="164" spans="1:10" ht="8.1" customHeight="1">
      <c r="A164" s="263"/>
      <c r="B164" s="262"/>
      <c r="C164" s="262"/>
      <c r="D164" s="262"/>
      <c r="E164" s="262"/>
      <c r="F164" s="262"/>
      <c r="G164" s="262"/>
      <c r="H164" s="262"/>
      <c r="I164" s="262"/>
    </row>
    <row r="165" spans="1:10" ht="16.5">
      <c r="A165" s="804" t="s">
        <v>95</v>
      </c>
      <c r="B165" s="804"/>
      <c r="C165" s="804"/>
      <c r="D165" s="804"/>
      <c r="E165" s="804"/>
      <c r="F165" s="804"/>
      <c r="G165" s="804"/>
      <c r="H165" s="804"/>
      <c r="I165" s="804"/>
    </row>
    <row r="166" spans="1:10" ht="8.1" customHeight="1">
      <c r="A166" s="263"/>
      <c r="B166" s="262"/>
      <c r="C166" s="262"/>
      <c r="D166" s="262"/>
      <c r="E166" s="262"/>
      <c r="F166" s="262"/>
      <c r="G166" s="262"/>
      <c r="H166" s="262"/>
      <c r="I166" s="262"/>
    </row>
    <row r="167" spans="1:10" ht="54.75" customHeight="1">
      <c r="A167" s="802" t="s">
        <v>96</v>
      </c>
      <c r="B167" s="802"/>
      <c r="C167" s="802"/>
      <c r="D167" s="802"/>
      <c r="E167" s="802"/>
      <c r="F167" s="802"/>
      <c r="G167" s="802"/>
      <c r="H167" s="802"/>
      <c r="I167" s="802"/>
    </row>
    <row r="168" spans="1:10" ht="8.1" customHeight="1">
      <c r="A168" s="264"/>
      <c r="B168" s="262"/>
      <c r="C168" s="262"/>
      <c r="D168" s="262"/>
      <c r="E168" s="262"/>
      <c r="F168" s="262"/>
      <c r="G168" s="262"/>
      <c r="H168" s="262"/>
      <c r="I168" s="262"/>
    </row>
    <row r="169" spans="1:10" ht="16.5">
      <c r="A169" s="804" t="s">
        <v>97</v>
      </c>
      <c r="B169" s="804"/>
      <c r="C169" s="804"/>
      <c r="D169" s="804"/>
      <c r="E169" s="804"/>
      <c r="F169" s="804"/>
      <c r="G169" s="804"/>
      <c r="H169" s="804"/>
      <c r="I169" s="804"/>
    </row>
    <row r="170" spans="1:10" ht="8.1" customHeight="1">
      <c r="A170" s="263"/>
      <c r="B170" s="262"/>
      <c r="C170" s="262"/>
      <c r="D170" s="262"/>
      <c r="E170" s="262"/>
      <c r="F170" s="262"/>
      <c r="G170" s="262"/>
      <c r="H170" s="262"/>
      <c r="I170" s="262"/>
    </row>
    <row r="171" spans="1:10" ht="70.5" customHeight="1">
      <c r="A171" s="265" t="s">
        <v>32</v>
      </c>
      <c r="B171" s="802" t="s">
        <v>98</v>
      </c>
      <c r="C171" s="802"/>
      <c r="D171" s="802"/>
      <c r="E171" s="802"/>
      <c r="F171" s="802"/>
      <c r="G171" s="802"/>
      <c r="H171" s="802"/>
      <c r="I171" s="802"/>
    </row>
    <row r="172" spans="1:10" ht="8.1" customHeight="1">
      <c r="A172" s="266"/>
      <c r="B172" s="262"/>
      <c r="C172" s="262"/>
      <c r="D172" s="262"/>
      <c r="E172" s="262"/>
      <c r="F172" s="262"/>
      <c r="G172" s="262"/>
      <c r="H172" s="262"/>
      <c r="I172" s="262"/>
    </row>
    <row r="173" spans="1:10" ht="36" customHeight="1">
      <c r="A173" s="265" t="s">
        <v>40</v>
      </c>
      <c r="B173" s="802" t="s">
        <v>99</v>
      </c>
      <c r="C173" s="802"/>
      <c r="D173" s="802"/>
      <c r="E173" s="802"/>
      <c r="F173" s="802"/>
      <c r="G173" s="802"/>
      <c r="H173" s="802"/>
      <c r="I173" s="802"/>
    </row>
    <row r="174" spans="1:10">
      <c r="J174" s="255"/>
    </row>
    <row r="175" spans="1:10" ht="52.5" customHeight="1">
      <c r="A175" s="265" t="s">
        <v>61</v>
      </c>
      <c r="B175" s="802" t="s">
        <v>100</v>
      </c>
      <c r="C175" s="802"/>
      <c r="D175" s="802"/>
      <c r="E175" s="802"/>
      <c r="F175" s="802"/>
      <c r="G175" s="802"/>
      <c r="H175" s="802"/>
      <c r="I175" s="802"/>
    </row>
    <row r="176" spans="1:10" ht="8.1" customHeight="1">
      <c r="A176" s="265"/>
      <c r="B176" s="262"/>
      <c r="C176" s="262"/>
      <c r="D176" s="262"/>
      <c r="E176" s="262"/>
      <c r="F176" s="262"/>
      <c r="G176" s="262"/>
      <c r="H176" s="262"/>
      <c r="I176" s="262"/>
    </row>
    <row r="177" spans="1:10" ht="49.5" customHeight="1">
      <c r="A177" s="265" t="s">
        <v>80</v>
      </c>
      <c r="B177" s="802" t="s">
        <v>101</v>
      </c>
      <c r="C177" s="802"/>
      <c r="D177" s="802"/>
      <c r="E177" s="802"/>
      <c r="F177" s="802"/>
      <c r="G177" s="802"/>
      <c r="H177" s="802"/>
      <c r="I177" s="802"/>
    </row>
    <row r="178" spans="1:10" ht="8.1" customHeight="1">
      <c r="A178" s="265"/>
      <c r="B178" s="262"/>
      <c r="C178" s="262"/>
      <c r="D178" s="262"/>
      <c r="E178" s="262"/>
      <c r="F178" s="262"/>
      <c r="G178" s="262"/>
      <c r="H178" s="262"/>
      <c r="I178" s="262"/>
    </row>
    <row r="179" spans="1:10" ht="88.5" customHeight="1">
      <c r="A179" s="265" t="s">
        <v>82</v>
      </c>
      <c r="B179" s="802" t="s">
        <v>102</v>
      </c>
      <c r="C179" s="802"/>
      <c r="D179" s="802"/>
      <c r="E179" s="802"/>
      <c r="F179" s="802"/>
      <c r="G179" s="802"/>
      <c r="H179" s="802"/>
      <c r="I179" s="802"/>
    </row>
    <row r="180" spans="1:10" ht="8.1" customHeight="1">
      <c r="A180" s="265"/>
      <c r="B180" s="262"/>
      <c r="C180" s="262"/>
      <c r="D180" s="262"/>
      <c r="E180" s="262"/>
      <c r="F180" s="262"/>
      <c r="G180" s="262"/>
      <c r="H180" s="262"/>
      <c r="I180" s="262"/>
    </row>
    <row r="181" spans="1:10" ht="72" customHeight="1">
      <c r="A181" s="265" t="s">
        <v>103</v>
      </c>
      <c r="B181" s="802" t="s">
        <v>104</v>
      </c>
      <c r="C181" s="802"/>
      <c r="D181" s="802"/>
      <c r="E181" s="802"/>
      <c r="F181" s="802"/>
      <c r="G181" s="802"/>
      <c r="H181" s="802"/>
      <c r="I181" s="802"/>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798" t="s">
        <v>26</v>
      </c>
      <c r="B184" s="798"/>
      <c r="C184" s="798"/>
      <c r="D184" s="798"/>
      <c r="E184" s="803" t="s">
        <v>26</v>
      </c>
      <c r="F184" s="803"/>
      <c r="G184" s="803"/>
      <c r="H184" s="803"/>
      <c r="I184" s="803"/>
      <c r="J184" s="255"/>
    </row>
    <row r="185" spans="1:10" ht="33" customHeight="1">
      <c r="A185" s="805" t="s">
        <v>27</v>
      </c>
      <c r="B185" s="805"/>
      <c r="C185" s="805"/>
      <c r="D185" s="805"/>
      <c r="E185" s="806" t="s">
        <v>28</v>
      </c>
      <c r="F185" s="806"/>
      <c r="G185" s="806"/>
      <c r="H185" s="806"/>
      <c r="I185" s="806"/>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2" t="s">
        <v>106</v>
      </c>
      <c r="C188" s="802"/>
      <c r="D188" s="802"/>
      <c r="E188" s="802"/>
      <c r="F188" s="802"/>
      <c r="G188" s="802"/>
      <c r="H188" s="802"/>
      <c r="I188" s="802"/>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08" t="s">
        <v>27</v>
      </c>
      <c r="C192" s="808"/>
      <c r="D192" s="808"/>
      <c r="E192" s="808"/>
      <c r="F192" s="808" t="s">
        <v>28</v>
      </c>
      <c r="G192" s="808"/>
      <c r="H192" s="808"/>
      <c r="I192" s="808"/>
    </row>
    <row r="193" spans="1:9" ht="21.95" customHeight="1">
      <c r="A193" s="262"/>
      <c r="B193" s="269"/>
      <c r="C193" s="263"/>
      <c r="D193" s="263"/>
      <c r="E193" s="263"/>
      <c r="F193" s="270"/>
      <c r="G193" s="270"/>
      <c r="H193" s="270"/>
      <c r="I193" s="270"/>
    </row>
    <row r="194" spans="1:9" ht="21.95" customHeight="1">
      <c r="A194" s="262"/>
      <c r="B194" s="798" t="s">
        <v>108</v>
      </c>
      <c r="C194" s="798"/>
      <c r="D194" s="798"/>
      <c r="E194" s="798"/>
      <c r="F194" s="798" t="s">
        <v>108</v>
      </c>
      <c r="G194" s="798"/>
      <c r="H194" s="798"/>
      <c r="I194" s="798"/>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798" t="s">
        <v>110</v>
      </c>
      <c r="C200" s="798"/>
      <c r="D200" s="798"/>
      <c r="E200" s="798"/>
      <c r="F200" s="798" t="s">
        <v>110</v>
      </c>
      <c r="G200" s="798"/>
      <c r="H200" s="798"/>
      <c r="I200" s="798"/>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798" t="s">
        <v>110</v>
      </c>
      <c r="C204" s="798"/>
      <c r="D204" s="798"/>
      <c r="E204" s="798"/>
      <c r="F204" s="798" t="s">
        <v>110</v>
      </c>
      <c r="G204" s="798"/>
      <c r="H204" s="798"/>
      <c r="I204" s="798"/>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66351D87-9E2B-4F19-8E10-C575C3FCB914}" hiddenRows="1" state="hidden">
      <selection activeCell="K5" sqref="K5"/>
      <pageMargins left="0.75" right="0.75" top="0.68" bottom="0.19" header="0.5" footer="0.15"/>
      <printOptions horizontalCentered="1"/>
      <pageSetup paperSize="9" orientation="portrait" r:id="rId1"/>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4"/>
      <headerFooter alignWithMargins="0"/>
    </customSheetView>
    <customSheetView guid="{5B1D59F5-B493-497A-923A-6746AA63AA40}" scale="70" hiddenRows="1" state="hidden" topLeftCell="A37">
      <selection activeCell="K5" sqref="K5"/>
      <pageMargins left="0.75" right="0.75" top="0.68" bottom="0.19" header="0.5" footer="0.15"/>
      <printOptions horizontalCentered="1"/>
      <pageSetup paperSize="9" orientation="portrait" r:id="rId5"/>
      <headerFooter alignWithMargins="0"/>
    </customSheetView>
  </customSheetViews>
  <mergeCells count="116">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topLeftCell="A40"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16" t="s">
        <v>113</v>
      </c>
      <c r="B1" s="817"/>
      <c r="C1" s="817"/>
      <c r="D1" s="817"/>
      <c r="E1" s="817"/>
      <c r="F1" s="817"/>
      <c r="G1" s="817"/>
      <c r="H1" s="817"/>
      <c r="I1" s="818"/>
      <c r="J1" s="256"/>
      <c r="K1" s="256"/>
      <c r="L1" s="256"/>
    </row>
    <row r="2" spans="1:12" ht="53.25" customHeight="1">
      <c r="A2" s="273" t="s">
        <v>114</v>
      </c>
      <c r="B2" s="812" t="s">
        <v>444</v>
      </c>
      <c r="C2" s="812"/>
      <c r="D2" s="812"/>
      <c r="E2" s="812"/>
      <c r="F2" s="812"/>
      <c r="G2" s="812"/>
      <c r="H2" s="812"/>
      <c r="I2" s="813"/>
      <c r="J2" s="256"/>
      <c r="K2" s="256"/>
      <c r="L2" s="256"/>
    </row>
    <row r="3" spans="1:12" ht="60" customHeight="1">
      <c r="A3" s="273" t="s">
        <v>115</v>
      </c>
      <c r="B3" s="812" t="s">
        <v>117</v>
      </c>
      <c r="C3" s="812"/>
      <c r="D3" s="812"/>
      <c r="E3" s="812"/>
      <c r="F3" s="812"/>
      <c r="G3" s="812"/>
      <c r="H3" s="812"/>
      <c r="I3" s="813"/>
      <c r="J3" s="256"/>
      <c r="K3" s="256"/>
      <c r="L3" s="256"/>
    </row>
    <row r="4" spans="1:12" ht="60" customHeight="1">
      <c r="A4" s="273" t="s">
        <v>116</v>
      </c>
      <c r="B4" s="812" t="s">
        <v>120</v>
      </c>
      <c r="C4" s="812"/>
      <c r="D4" s="812"/>
      <c r="E4" s="812"/>
      <c r="F4" s="812"/>
      <c r="G4" s="812"/>
      <c r="H4" s="812"/>
      <c r="I4" s="813"/>
      <c r="J4" s="256"/>
      <c r="K4" s="256"/>
      <c r="L4" s="256"/>
    </row>
    <row r="5" spans="1:12" ht="59.25" customHeight="1">
      <c r="A5" s="273" t="s">
        <v>118</v>
      </c>
      <c r="B5" s="812" t="s">
        <v>119</v>
      </c>
      <c r="C5" s="812"/>
      <c r="D5" s="812"/>
      <c r="E5" s="812"/>
      <c r="F5" s="812"/>
      <c r="G5" s="812"/>
      <c r="H5" s="812"/>
      <c r="I5" s="813"/>
      <c r="J5" s="256"/>
      <c r="K5" s="256"/>
      <c r="L5" s="256"/>
    </row>
    <row r="6" spans="1:12" ht="49.5" customHeight="1">
      <c r="A6" s="274"/>
      <c r="B6" s="814"/>
      <c r="C6" s="814"/>
      <c r="D6" s="814"/>
      <c r="E6" s="814"/>
      <c r="F6" s="814"/>
      <c r="G6" s="814"/>
      <c r="H6" s="814"/>
      <c r="I6" s="815"/>
      <c r="J6" s="256"/>
      <c r="K6" s="256"/>
      <c r="L6" s="256"/>
    </row>
    <row r="7" spans="1:12" ht="18" customHeight="1"/>
    <row r="30" spans="1:9" ht="369.75" customHeight="1"/>
    <row r="31" spans="1:9" ht="18.75">
      <c r="A31" s="819" t="s">
        <v>17</v>
      </c>
      <c r="B31" s="819"/>
      <c r="C31" s="819"/>
      <c r="D31" s="819"/>
      <c r="E31" s="819"/>
      <c r="F31" s="819"/>
      <c r="G31" s="819"/>
      <c r="H31" s="819"/>
      <c r="I31" s="819"/>
    </row>
    <row r="32" spans="1:9" ht="15.75">
      <c r="A32" s="820" t="s">
        <v>18</v>
      </c>
      <c r="B32" s="820"/>
      <c r="C32" s="820"/>
      <c r="D32" s="820"/>
      <c r="E32" s="820"/>
      <c r="F32" s="820"/>
      <c r="G32" s="820"/>
      <c r="H32" s="820"/>
      <c r="I32" s="820"/>
    </row>
    <row r="33" spans="1:9" ht="18.75">
      <c r="A33" s="821" t="s">
        <v>19</v>
      </c>
      <c r="B33" s="821"/>
      <c r="C33" s="821"/>
      <c r="D33" s="821"/>
      <c r="E33" s="821"/>
      <c r="F33" s="821"/>
      <c r="G33" s="821"/>
      <c r="H33" s="821"/>
      <c r="I33" s="821"/>
    </row>
    <row r="34" spans="1:9" ht="15.75">
      <c r="A34" s="658" t="s">
        <v>445</v>
      </c>
      <c r="B34" s="658"/>
      <c r="C34" s="658"/>
      <c r="D34" s="658"/>
      <c r="E34" s="658"/>
      <c r="F34" s="658"/>
      <c r="G34" s="658"/>
      <c r="H34" s="658"/>
      <c r="I34" s="658"/>
    </row>
    <row r="35" spans="1:9" ht="18.75">
      <c r="A35" s="821" t="s">
        <v>21</v>
      </c>
      <c r="B35" s="821"/>
      <c r="C35" s="821"/>
      <c r="D35" s="821"/>
      <c r="E35" s="821"/>
      <c r="F35" s="821"/>
      <c r="G35" s="821"/>
      <c r="H35" s="821"/>
      <c r="I35" s="821"/>
    </row>
    <row r="36" spans="1:9" ht="15.75">
      <c r="A36" s="820" t="s">
        <v>22</v>
      </c>
      <c r="B36" s="820"/>
      <c r="C36" s="820"/>
      <c r="D36" s="820"/>
      <c r="E36" s="820"/>
      <c r="F36" s="820"/>
      <c r="G36" s="820"/>
      <c r="H36" s="820"/>
      <c r="I36" s="820"/>
    </row>
    <row r="37" spans="1:9" ht="15.75">
      <c r="A37" s="820" t="str">
        <f>'[5]Names of Bidder'!D6</f>
        <v>Individual Firm</v>
      </c>
      <c r="B37" s="820"/>
      <c r="C37" s="820"/>
      <c r="D37" s="820"/>
      <c r="E37" s="820"/>
      <c r="F37" s="820"/>
      <c r="G37" s="820"/>
      <c r="H37" s="820"/>
      <c r="I37" s="820"/>
    </row>
    <row r="38" spans="1:9" ht="15.75">
      <c r="A38" s="822" t="str">
        <f>" having its Registered Office at " &amp; '[6]Names of Bidder'!D10 &amp; " " &amp; '[6]Names of Bidder'!D11 &amp; " " &amp; '[6]Names of Bidder'!D12</f>
        <v xml:space="preserve"> having its Registered Office at   </v>
      </c>
      <c r="B38" s="822"/>
      <c r="C38" s="822"/>
      <c r="D38" s="822"/>
      <c r="E38" s="822"/>
      <c r="F38" s="822"/>
      <c r="G38" s="822"/>
      <c r="H38" s="822"/>
      <c r="I38" s="822"/>
    </row>
    <row r="39" spans="1:9" ht="15.75">
      <c r="A39" s="820" t="str">
        <f>IF('[6]Names of Bidder'!D6 = "Sole Bidder", " ", " and ")</f>
        <v xml:space="preserve"> </v>
      </c>
      <c r="B39" s="820"/>
      <c r="C39" s="820"/>
      <c r="D39" s="820"/>
      <c r="E39" s="820"/>
      <c r="F39" s="820"/>
      <c r="G39" s="820"/>
      <c r="H39" s="820"/>
      <c r="I39" s="820"/>
    </row>
    <row r="40" spans="1:9" ht="15.75">
      <c r="A40" s="822" t="str">
        <f>IF('[6]Names of Bidder'!D6= "Sole Bidder", "", IF('[6]Names of Bidder'!D7=1,'[6]Names of Bidder'!D14,IF('[6]Names of Bidder'!D7="2 or More",'[6]Names of Bidder'!D14&amp;" &amp; "&amp;'[6]Names of Bidder'!D19,"")))</f>
        <v/>
      </c>
      <c r="B40" s="822"/>
      <c r="C40" s="822"/>
      <c r="D40" s="822"/>
      <c r="E40" s="822"/>
      <c r="F40" s="822"/>
      <c r="G40" s="822"/>
      <c r="H40" s="822"/>
      <c r="I40" s="822"/>
    </row>
    <row r="41" spans="1:9" ht="15.75">
      <c r="A41" s="822"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2"/>
      <c r="C41" s="822"/>
      <c r="D41" s="822"/>
      <c r="E41" s="822"/>
      <c r="F41" s="822"/>
      <c r="G41" s="822"/>
      <c r="H41" s="822"/>
      <c r="I41" s="822"/>
    </row>
    <row r="42" spans="1:9" ht="15.75">
      <c r="A42" s="820" t="s">
        <v>23</v>
      </c>
      <c r="B42" s="820"/>
      <c r="C42" s="820"/>
      <c r="D42" s="820"/>
      <c r="E42" s="820"/>
      <c r="F42" s="820"/>
      <c r="G42" s="820"/>
      <c r="H42" s="820"/>
      <c r="I42" s="820"/>
    </row>
    <row r="43" spans="1:9" ht="18.75">
      <c r="A43" s="821" t="s">
        <v>24</v>
      </c>
      <c r="B43" s="821"/>
      <c r="C43" s="821"/>
      <c r="D43" s="821"/>
      <c r="E43" s="821"/>
      <c r="F43" s="821"/>
      <c r="G43" s="821"/>
      <c r="H43" s="821"/>
      <c r="I43" s="821"/>
    </row>
    <row r="44" spans="1:9" ht="18.75">
      <c r="A44" s="821" t="s">
        <v>25</v>
      </c>
      <c r="B44" s="821"/>
      <c r="C44" s="821"/>
      <c r="D44" s="821"/>
      <c r="E44" s="821"/>
      <c r="F44" s="821"/>
      <c r="G44" s="821"/>
      <c r="H44" s="821"/>
      <c r="I44" s="821"/>
    </row>
    <row r="45" spans="1:9" ht="15.75">
      <c r="A45" s="823"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3"/>
      <c r="C45" s="823"/>
      <c r="D45" s="823"/>
      <c r="E45" s="823"/>
      <c r="F45" s="823"/>
      <c r="G45" s="823"/>
      <c r="H45" s="823"/>
      <c r="I45" s="823"/>
    </row>
    <row r="46" spans="1:9" ht="15.75">
      <c r="A46" s="280"/>
      <c r="B46" s="311"/>
      <c r="C46" s="311"/>
      <c r="D46" s="311"/>
      <c r="E46" s="311"/>
      <c r="F46" s="280"/>
      <c r="G46" s="311"/>
      <c r="H46" s="311"/>
      <c r="I46" s="311"/>
    </row>
    <row r="47" spans="1:9" ht="15.75">
      <c r="A47" s="824" t="s">
        <v>26</v>
      </c>
      <c r="B47" s="824"/>
      <c r="C47" s="824"/>
      <c r="D47" s="824"/>
      <c r="E47" s="825" t="s">
        <v>26</v>
      </c>
      <c r="F47" s="825"/>
      <c r="G47" s="825"/>
      <c r="H47" s="825"/>
      <c r="I47" s="825"/>
    </row>
    <row r="48" spans="1:9" ht="15.75">
      <c r="A48" s="826" t="s">
        <v>27</v>
      </c>
      <c r="B48" s="826"/>
      <c r="C48" s="826"/>
      <c r="D48" s="826"/>
      <c r="E48" s="827" t="s">
        <v>28</v>
      </c>
      <c r="F48" s="827"/>
      <c r="G48" s="827"/>
      <c r="H48" s="827"/>
      <c r="I48" s="827"/>
    </row>
    <row r="49" spans="1:9" ht="15.75">
      <c r="A49" s="312" t="s">
        <v>12</v>
      </c>
      <c r="B49" s="312"/>
      <c r="C49" s="312"/>
      <c r="D49" s="312"/>
      <c r="E49" s="312"/>
      <c r="F49" s="312"/>
      <c r="G49" s="312"/>
      <c r="H49" s="312"/>
      <c r="I49" s="313" t="s">
        <v>29</v>
      </c>
    </row>
    <row r="50" spans="1:9" ht="55.5" customHeight="1">
      <c r="A50" s="823" t="str">
        <f>Basic!B1</f>
        <v>Construction of 2 no’s 400kV Line Bays (including associated tie bays) at Mandsaur S/s for Interconnection of 3x504MW PSP of Greenko MP01 IREP Pvt. Ltd. through Greenko MP01 – Mandsaur PS 400kV D/c line</v>
      </c>
      <c r="B50" s="823"/>
      <c r="C50" s="823"/>
      <c r="D50" s="823"/>
      <c r="E50" s="823"/>
      <c r="F50" s="823"/>
      <c r="G50" s="823"/>
      <c r="H50" s="823"/>
      <c r="I50" s="823"/>
    </row>
    <row r="51" spans="1:9" ht="15.75">
      <c r="A51" s="314"/>
      <c r="B51" s="315"/>
      <c r="C51" s="315"/>
      <c r="D51" s="315"/>
      <c r="E51" s="315"/>
      <c r="F51" s="315"/>
      <c r="G51" s="315"/>
      <c r="H51" s="315"/>
      <c r="I51" s="315"/>
    </row>
    <row r="52" spans="1:9" ht="33.75" customHeight="1">
      <c r="A52" s="823" t="s">
        <v>30</v>
      </c>
      <c r="B52" s="823"/>
      <c r="C52" s="823"/>
      <c r="D52" s="823"/>
      <c r="E52" s="823"/>
      <c r="F52" s="823"/>
      <c r="G52" s="823"/>
      <c r="H52" s="823"/>
      <c r="I52" s="823"/>
    </row>
    <row r="53" spans="1:9" ht="15.75">
      <c r="A53" s="316"/>
      <c r="B53" s="315"/>
      <c r="C53" s="315"/>
      <c r="D53" s="315"/>
      <c r="E53" s="315"/>
      <c r="F53" s="315"/>
      <c r="G53" s="315"/>
      <c r="H53" s="315"/>
      <c r="I53" s="315"/>
    </row>
    <row r="54" spans="1:9" ht="24" customHeight="1">
      <c r="A54" s="828" t="s">
        <v>446</v>
      </c>
      <c r="B54" s="828"/>
      <c r="C54" s="828"/>
      <c r="D54" s="828"/>
      <c r="E54" s="828"/>
      <c r="F54" s="828"/>
      <c r="G54" s="828"/>
      <c r="H54" s="828"/>
      <c r="I54" s="828"/>
    </row>
    <row r="55" spans="1:9" ht="15.75">
      <c r="A55" s="316"/>
      <c r="B55" s="315"/>
      <c r="C55" s="315"/>
      <c r="D55" s="315"/>
      <c r="E55" s="315"/>
      <c r="F55" s="315"/>
      <c r="G55" s="315"/>
      <c r="H55" s="315"/>
      <c r="I55" s="315"/>
    </row>
    <row r="56" spans="1:9" ht="16.5">
      <c r="A56" s="829" t="s">
        <v>31</v>
      </c>
      <c r="B56" s="829"/>
      <c r="C56" s="829"/>
      <c r="D56" s="829"/>
      <c r="E56" s="829"/>
      <c r="F56" s="829"/>
      <c r="G56" s="829"/>
      <c r="H56" s="829"/>
      <c r="I56" s="829"/>
    </row>
    <row r="57" spans="1:9" ht="16.5">
      <c r="A57" s="317"/>
      <c r="B57" s="315"/>
      <c r="C57" s="315"/>
      <c r="D57" s="315"/>
      <c r="E57" s="315"/>
      <c r="F57" s="315"/>
      <c r="G57" s="315"/>
      <c r="H57" s="315"/>
      <c r="I57" s="315"/>
    </row>
    <row r="58" spans="1:9" ht="30.75" customHeight="1">
      <c r="A58" s="318" t="s">
        <v>32</v>
      </c>
      <c r="B58" s="824" t="s">
        <v>33</v>
      </c>
      <c r="C58" s="824"/>
      <c r="D58" s="824"/>
      <c r="E58" s="824"/>
      <c r="F58" s="824"/>
      <c r="G58" s="824"/>
      <c r="H58" s="824"/>
      <c r="I58" s="824"/>
    </row>
    <row r="59" spans="1:9" ht="8.25" customHeight="1">
      <c r="A59" s="316"/>
      <c r="B59" s="315"/>
      <c r="C59" s="315"/>
      <c r="D59" s="315"/>
      <c r="E59" s="315"/>
      <c r="F59" s="315"/>
      <c r="G59" s="315"/>
      <c r="H59" s="315"/>
      <c r="I59" s="315"/>
    </row>
    <row r="60" spans="1:9" ht="60.75" customHeight="1">
      <c r="A60" s="315"/>
      <c r="B60" s="318" t="s">
        <v>34</v>
      </c>
      <c r="C60" s="824" t="s">
        <v>35</v>
      </c>
      <c r="D60" s="824"/>
      <c r="E60" s="824"/>
      <c r="F60" s="824"/>
      <c r="G60" s="824"/>
      <c r="H60" s="824"/>
      <c r="I60" s="824"/>
    </row>
    <row r="61" spans="1:9" ht="10.5" customHeight="1">
      <c r="A61" s="315"/>
      <c r="B61" s="318"/>
      <c r="C61" s="280"/>
      <c r="D61" s="280"/>
      <c r="E61" s="280"/>
      <c r="F61" s="280"/>
      <c r="G61" s="280"/>
      <c r="H61" s="280"/>
      <c r="I61" s="280"/>
    </row>
    <row r="62" spans="1:9" ht="95.25" customHeight="1">
      <c r="A62" s="315"/>
      <c r="B62" s="318" t="s">
        <v>36</v>
      </c>
      <c r="C62" s="824" t="s">
        <v>37</v>
      </c>
      <c r="D62" s="824"/>
      <c r="E62" s="824"/>
      <c r="F62" s="824"/>
      <c r="G62" s="824"/>
      <c r="H62" s="824"/>
      <c r="I62" s="824"/>
    </row>
    <row r="63" spans="1:9" ht="9" customHeight="1">
      <c r="A63" s="315"/>
      <c r="B63" s="318"/>
      <c r="C63" s="280"/>
      <c r="D63" s="280"/>
      <c r="E63" s="280"/>
      <c r="F63" s="280"/>
      <c r="G63" s="280"/>
      <c r="H63" s="280"/>
      <c r="I63" s="280"/>
    </row>
    <row r="64" spans="1:9" ht="48" customHeight="1">
      <c r="A64" s="315"/>
      <c r="B64" s="318" t="s">
        <v>38</v>
      </c>
      <c r="C64" s="824" t="s">
        <v>39</v>
      </c>
      <c r="D64" s="824"/>
      <c r="E64" s="824"/>
      <c r="F64" s="824"/>
      <c r="G64" s="824"/>
      <c r="H64" s="824"/>
      <c r="I64" s="824"/>
    </row>
    <row r="65" spans="1:9" ht="15.75">
      <c r="A65" s="315"/>
      <c r="B65" s="318"/>
      <c r="C65" s="280"/>
      <c r="D65" s="280"/>
      <c r="E65" s="280"/>
      <c r="F65" s="280"/>
      <c r="G65" s="280"/>
      <c r="H65" s="280"/>
      <c r="I65" s="280"/>
    </row>
    <row r="66" spans="1:9" ht="67.5" customHeight="1">
      <c r="A66" s="318" t="s">
        <v>40</v>
      </c>
      <c r="B66" s="824" t="s">
        <v>41</v>
      </c>
      <c r="C66" s="824"/>
      <c r="D66" s="824"/>
      <c r="E66" s="824"/>
      <c r="F66" s="824"/>
      <c r="G66" s="824"/>
      <c r="H66" s="824"/>
      <c r="I66" s="824"/>
    </row>
    <row r="67" spans="1:9" ht="15.75">
      <c r="A67" s="315"/>
      <c r="B67" s="318"/>
      <c r="C67" s="280"/>
      <c r="D67" s="280"/>
      <c r="E67" s="280"/>
      <c r="F67" s="280"/>
      <c r="G67" s="280"/>
      <c r="H67" s="280"/>
      <c r="I67" s="280"/>
    </row>
    <row r="68" spans="1:9" ht="16.5">
      <c r="A68" s="829" t="s">
        <v>42</v>
      </c>
      <c r="B68" s="829"/>
      <c r="C68" s="829"/>
      <c r="D68" s="829"/>
      <c r="E68" s="829"/>
      <c r="F68" s="829"/>
      <c r="G68" s="829"/>
      <c r="H68" s="829"/>
      <c r="I68" s="829"/>
    </row>
    <row r="69" spans="1:9" ht="15.75">
      <c r="A69" s="315"/>
      <c r="B69" s="318"/>
      <c r="C69" s="280"/>
      <c r="D69" s="280"/>
      <c r="E69" s="280"/>
      <c r="F69" s="280"/>
      <c r="G69" s="280"/>
      <c r="H69" s="280"/>
      <c r="I69" s="280"/>
    </row>
    <row r="70" spans="1:9" ht="49.5" customHeight="1">
      <c r="A70" s="318" t="s">
        <v>32</v>
      </c>
      <c r="B70" s="824" t="s">
        <v>43</v>
      </c>
      <c r="C70" s="824"/>
      <c r="D70" s="824"/>
      <c r="E70" s="824"/>
      <c r="F70" s="824"/>
      <c r="G70" s="824"/>
      <c r="H70" s="824"/>
      <c r="I70" s="824"/>
    </row>
    <row r="71" spans="1:9" ht="15.75">
      <c r="A71" s="280"/>
      <c r="B71" s="312"/>
      <c r="C71" s="312"/>
      <c r="D71" s="312"/>
      <c r="E71" s="312"/>
      <c r="F71" s="280"/>
      <c r="G71" s="312"/>
      <c r="H71" s="312"/>
      <c r="I71" s="312"/>
    </row>
    <row r="72" spans="1:9" ht="21.75" customHeight="1">
      <c r="A72" s="824" t="s">
        <v>26</v>
      </c>
      <c r="B72" s="824"/>
      <c r="C72" s="824"/>
      <c r="D72" s="824"/>
      <c r="E72" s="825" t="s">
        <v>26</v>
      </c>
      <c r="F72" s="825"/>
      <c r="G72" s="825"/>
      <c r="H72" s="825"/>
      <c r="I72" s="825"/>
    </row>
    <row r="73" spans="1:9" ht="36" customHeight="1">
      <c r="A73" s="826" t="s">
        <v>27</v>
      </c>
      <c r="B73" s="826"/>
      <c r="C73" s="826"/>
      <c r="D73" s="826"/>
      <c r="E73" s="827" t="s">
        <v>28</v>
      </c>
      <c r="F73" s="827"/>
      <c r="G73" s="827"/>
      <c r="H73" s="827"/>
      <c r="I73" s="827"/>
    </row>
    <row r="74" spans="1:9" ht="15.75">
      <c r="A74" s="312" t="s">
        <v>12</v>
      </c>
      <c r="B74" s="312"/>
      <c r="C74" s="312"/>
      <c r="D74" s="312"/>
      <c r="E74" s="312"/>
      <c r="F74" s="312"/>
      <c r="G74" s="312"/>
      <c r="H74" s="312"/>
      <c r="I74" s="313" t="s">
        <v>44</v>
      </c>
    </row>
    <row r="75" spans="1:9" ht="95.25" customHeight="1">
      <c r="A75" s="315"/>
      <c r="B75" s="318" t="s">
        <v>45</v>
      </c>
      <c r="C75" s="824" t="s">
        <v>46</v>
      </c>
      <c r="D75" s="824"/>
      <c r="E75" s="824"/>
      <c r="F75" s="824"/>
      <c r="G75" s="824"/>
      <c r="H75" s="824"/>
      <c r="I75" s="824"/>
    </row>
    <row r="76" spans="1:9" ht="15.75">
      <c r="A76" s="315"/>
      <c r="B76" s="94"/>
      <c r="C76" s="316"/>
      <c r="D76" s="316"/>
      <c r="E76" s="316"/>
      <c r="F76" s="316"/>
      <c r="G76" s="316"/>
      <c r="H76" s="316"/>
      <c r="I76" s="316"/>
    </row>
    <row r="77" spans="1:9" ht="84" customHeight="1">
      <c r="A77" s="315"/>
      <c r="B77" s="318" t="s">
        <v>36</v>
      </c>
      <c r="C77" s="824" t="s">
        <v>47</v>
      </c>
      <c r="D77" s="824"/>
      <c r="E77" s="824"/>
      <c r="F77" s="824"/>
      <c r="G77" s="824"/>
      <c r="H77" s="824"/>
      <c r="I77" s="824"/>
    </row>
    <row r="78" spans="1:9" ht="15.75">
      <c r="A78" s="315"/>
      <c r="B78" s="318"/>
      <c r="C78" s="319"/>
      <c r="D78" s="319"/>
      <c r="E78" s="319"/>
      <c r="F78" s="319"/>
      <c r="G78" s="319"/>
      <c r="H78" s="319"/>
      <c r="I78" s="319"/>
    </row>
    <row r="79" spans="1:9" ht="101.25" customHeight="1">
      <c r="A79" s="315"/>
      <c r="B79" s="318" t="s">
        <v>38</v>
      </c>
      <c r="C79" s="824" t="s">
        <v>48</v>
      </c>
      <c r="D79" s="824"/>
      <c r="E79" s="824"/>
      <c r="F79" s="824"/>
      <c r="G79" s="824"/>
      <c r="H79" s="824"/>
      <c r="I79" s="824"/>
    </row>
    <row r="80" spans="1:9" ht="15.75">
      <c r="A80" s="315"/>
      <c r="B80" s="318"/>
      <c r="C80" s="319"/>
      <c r="D80" s="319"/>
      <c r="E80" s="319"/>
      <c r="F80" s="319"/>
      <c r="G80" s="319"/>
      <c r="H80" s="319"/>
      <c r="I80" s="319"/>
    </row>
    <row r="81" spans="1:9" ht="82.5" customHeight="1">
      <c r="A81" s="315"/>
      <c r="B81" s="318" t="s">
        <v>49</v>
      </c>
      <c r="C81" s="824" t="s">
        <v>50</v>
      </c>
      <c r="D81" s="824"/>
      <c r="E81" s="824"/>
      <c r="F81" s="824"/>
      <c r="G81" s="824"/>
      <c r="H81" s="824"/>
      <c r="I81" s="824"/>
    </row>
    <row r="82" spans="1:9" ht="15.75">
      <c r="A82" s="315"/>
      <c r="B82" s="318"/>
      <c r="C82" s="319"/>
      <c r="D82" s="319"/>
      <c r="E82" s="319"/>
      <c r="F82" s="319"/>
      <c r="G82" s="319"/>
      <c r="H82" s="319"/>
      <c r="I82" s="319"/>
    </row>
    <row r="83" spans="1:9" ht="66" customHeight="1">
      <c r="A83" s="315"/>
      <c r="B83" s="318" t="s">
        <v>51</v>
      </c>
      <c r="C83" s="824" t="s">
        <v>52</v>
      </c>
      <c r="D83" s="824"/>
      <c r="E83" s="824"/>
      <c r="F83" s="824"/>
      <c r="G83" s="824"/>
      <c r="H83" s="824"/>
      <c r="I83" s="824"/>
    </row>
    <row r="84" spans="1:9" ht="15.75">
      <c r="A84" s="315"/>
      <c r="B84" s="318"/>
      <c r="C84" s="319"/>
      <c r="D84" s="319"/>
      <c r="E84" s="319"/>
      <c r="F84" s="319"/>
      <c r="G84" s="319"/>
      <c r="H84" s="319"/>
      <c r="I84" s="319"/>
    </row>
    <row r="85" spans="1:9" ht="51" customHeight="1">
      <c r="A85" s="315"/>
      <c r="B85" s="318" t="s">
        <v>53</v>
      </c>
      <c r="C85" s="824" t="s">
        <v>54</v>
      </c>
      <c r="D85" s="824"/>
      <c r="E85" s="824"/>
      <c r="F85" s="824"/>
      <c r="G85" s="824"/>
      <c r="H85" s="824"/>
      <c r="I85" s="824"/>
    </row>
    <row r="86" spans="1:9" ht="15.75">
      <c r="A86" s="315"/>
      <c r="B86" s="319"/>
      <c r="C86" s="319"/>
      <c r="D86" s="319"/>
      <c r="E86" s="319"/>
      <c r="F86" s="319"/>
      <c r="G86" s="319"/>
      <c r="H86" s="319"/>
      <c r="I86" s="319"/>
    </row>
    <row r="87" spans="1:9" ht="35.25" customHeight="1">
      <c r="A87" s="318" t="s">
        <v>40</v>
      </c>
      <c r="B87" s="824" t="s">
        <v>55</v>
      </c>
      <c r="C87" s="824"/>
      <c r="D87" s="824"/>
      <c r="E87" s="824"/>
      <c r="F87" s="824"/>
      <c r="G87" s="824"/>
      <c r="H87" s="824"/>
      <c r="I87" s="824"/>
    </row>
    <row r="88" spans="1:9" ht="15.75">
      <c r="A88" s="280"/>
      <c r="B88" s="312"/>
      <c r="C88" s="312"/>
      <c r="D88" s="312"/>
      <c r="E88" s="312"/>
      <c r="F88" s="280"/>
      <c r="G88" s="312"/>
      <c r="H88" s="312"/>
      <c r="I88" s="312"/>
    </row>
    <row r="89" spans="1:9" ht="15.75">
      <c r="A89" s="824" t="s">
        <v>26</v>
      </c>
      <c r="B89" s="824"/>
      <c r="C89" s="824"/>
      <c r="D89" s="824"/>
      <c r="E89" s="825" t="s">
        <v>26</v>
      </c>
      <c r="F89" s="825"/>
      <c r="G89" s="825"/>
      <c r="H89" s="825"/>
      <c r="I89" s="825"/>
    </row>
    <row r="90" spans="1:9" ht="30.75" customHeight="1">
      <c r="A90" s="826" t="s">
        <v>27</v>
      </c>
      <c r="B90" s="826"/>
      <c r="C90" s="826"/>
      <c r="D90" s="826"/>
      <c r="E90" s="827" t="s">
        <v>28</v>
      </c>
      <c r="F90" s="827"/>
      <c r="G90" s="827"/>
      <c r="H90" s="827"/>
      <c r="I90" s="827"/>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9" t="s">
        <v>57</v>
      </c>
      <c r="B93" s="829"/>
      <c r="C93" s="829"/>
      <c r="D93" s="829"/>
      <c r="E93" s="829"/>
      <c r="F93" s="829"/>
      <c r="G93" s="829"/>
      <c r="H93" s="829"/>
      <c r="I93" s="829"/>
    </row>
    <row r="94" spans="1:9" ht="15.75">
      <c r="A94" s="315"/>
      <c r="B94" s="319"/>
      <c r="C94" s="319"/>
      <c r="D94" s="319"/>
      <c r="E94" s="319"/>
      <c r="F94" s="319"/>
      <c r="G94" s="319"/>
      <c r="H94" s="319"/>
      <c r="I94" s="319"/>
    </row>
    <row r="95" spans="1:9" ht="69.75" customHeight="1">
      <c r="A95" s="318" t="s">
        <v>32</v>
      </c>
      <c r="B95" s="824" t="s">
        <v>58</v>
      </c>
      <c r="C95" s="824"/>
      <c r="D95" s="824"/>
      <c r="E95" s="824"/>
      <c r="F95" s="824"/>
      <c r="G95" s="824"/>
      <c r="H95" s="824"/>
      <c r="I95" s="824"/>
    </row>
    <row r="96" spans="1:9" ht="15.75">
      <c r="A96" s="315"/>
      <c r="B96" s="319"/>
      <c r="C96" s="319"/>
      <c r="D96" s="319"/>
      <c r="E96" s="319"/>
      <c r="F96" s="319"/>
      <c r="G96" s="319"/>
      <c r="H96" s="319"/>
      <c r="I96" s="319"/>
    </row>
    <row r="97" spans="1:9" ht="130.5" customHeight="1">
      <c r="A97" s="318" t="s">
        <v>40</v>
      </c>
      <c r="B97" s="824" t="s">
        <v>60</v>
      </c>
      <c r="C97" s="824"/>
      <c r="D97" s="824"/>
      <c r="E97" s="824"/>
      <c r="F97" s="824"/>
      <c r="G97" s="824"/>
      <c r="H97" s="824"/>
      <c r="I97" s="824"/>
    </row>
    <row r="98" spans="1:9" ht="15.75">
      <c r="A98" s="315"/>
      <c r="B98" s="319"/>
      <c r="C98" s="319"/>
      <c r="D98" s="319"/>
      <c r="E98" s="319"/>
      <c r="F98" s="319"/>
      <c r="G98" s="319"/>
      <c r="H98" s="319"/>
      <c r="I98" s="319"/>
    </row>
    <row r="99" spans="1:9" ht="55.5" customHeight="1">
      <c r="A99" s="318" t="s">
        <v>61</v>
      </c>
      <c r="B99" s="824" t="s">
        <v>62</v>
      </c>
      <c r="C99" s="824"/>
      <c r="D99" s="824"/>
      <c r="E99" s="824"/>
      <c r="F99" s="824"/>
      <c r="G99" s="824"/>
      <c r="H99" s="824"/>
      <c r="I99" s="824"/>
    </row>
    <row r="100" spans="1:9" ht="15.75">
      <c r="A100" s="316"/>
      <c r="B100" s="315"/>
      <c r="C100" s="315"/>
      <c r="D100" s="315"/>
      <c r="E100" s="315"/>
      <c r="F100" s="315"/>
      <c r="G100" s="315"/>
      <c r="H100" s="315"/>
      <c r="I100" s="315"/>
    </row>
    <row r="101" spans="1:9" ht="16.5">
      <c r="A101" s="829" t="s">
        <v>63</v>
      </c>
      <c r="B101" s="829"/>
      <c r="C101" s="829"/>
      <c r="D101" s="829"/>
      <c r="E101" s="829"/>
      <c r="F101" s="829"/>
      <c r="G101" s="829"/>
      <c r="H101" s="829"/>
      <c r="I101" s="829"/>
    </row>
    <row r="102" spans="1:9" ht="15.75">
      <c r="A102" s="315"/>
      <c r="B102" s="319"/>
      <c r="C102" s="319"/>
      <c r="D102" s="319"/>
      <c r="E102" s="319"/>
      <c r="F102" s="319"/>
      <c r="G102" s="319"/>
      <c r="H102" s="319"/>
      <c r="I102" s="319"/>
    </row>
    <row r="103" spans="1:9" ht="35.25" customHeight="1">
      <c r="A103" s="318" t="s">
        <v>32</v>
      </c>
      <c r="B103" s="823" t="s">
        <v>64</v>
      </c>
      <c r="C103" s="823"/>
      <c r="D103" s="823"/>
      <c r="E103" s="823"/>
      <c r="F103" s="823"/>
      <c r="G103" s="823"/>
      <c r="H103" s="823"/>
      <c r="I103" s="823"/>
    </row>
    <row r="104" spans="1:9" ht="15.75">
      <c r="A104" s="315"/>
      <c r="B104" s="319"/>
      <c r="C104" s="319"/>
      <c r="D104" s="319"/>
      <c r="E104" s="319"/>
      <c r="F104" s="319"/>
      <c r="G104" s="319"/>
      <c r="H104" s="319"/>
      <c r="I104" s="319"/>
    </row>
    <row r="105" spans="1:9" ht="48" customHeight="1">
      <c r="A105" s="318" t="s">
        <v>40</v>
      </c>
      <c r="B105" s="823" t="s">
        <v>65</v>
      </c>
      <c r="C105" s="823"/>
      <c r="D105" s="823"/>
      <c r="E105" s="823"/>
      <c r="F105" s="823"/>
      <c r="G105" s="823"/>
      <c r="H105" s="823"/>
      <c r="I105" s="823"/>
    </row>
    <row r="106" spans="1:9" ht="15.75">
      <c r="A106" s="315"/>
      <c r="B106" s="319"/>
      <c r="C106" s="319"/>
      <c r="D106" s="319"/>
      <c r="E106" s="319"/>
      <c r="F106" s="319"/>
      <c r="G106" s="319"/>
      <c r="H106" s="319"/>
      <c r="I106" s="319"/>
    </row>
    <row r="107" spans="1:9" ht="16.5">
      <c r="A107" s="829" t="s">
        <v>66</v>
      </c>
      <c r="B107" s="829"/>
      <c r="C107" s="829"/>
      <c r="D107" s="829"/>
      <c r="E107" s="829"/>
      <c r="F107" s="829"/>
      <c r="G107" s="829"/>
      <c r="H107" s="829"/>
      <c r="I107" s="829"/>
    </row>
    <row r="108" spans="1:9" ht="6.75" customHeight="1">
      <c r="A108" s="317"/>
      <c r="B108" s="315"/>
      <c r="C108" s="315"/>
      <c r="D108" s="315"/>
      <c r="E108" s="315"/>
      <c r="F108" s="315"/>
      <c r="G108" s="315"/>
      <c r="H108" s="315"/>
      <c r="I108" s="315"/>
    </row>
    <row r="109" spans="1:9" ht="51.75" customHeight="1">
      <c r="A109" s="318" t="s">
        <v>32</v>
      </c>
      <c r="B109" s="823" t="s">
        <v>67</v>
      </c>
      <c r="C109" s="823"/>
      <c r="D109" s="823"/>
      <c r="E109" s="823"/>
      <c r="F109" s="823"/>
      <c r="G109" s="823"/>
      <c r="H109" s="823"/>
      <c r="I109" s="823"/>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24" t="s">
        <v>26</v>
      </c>
      <c r="B112" s="824"/>
      <c r="C112" s="824"/>
      <c r="D112" s="824"/>
      <c r="E112" s="825" t="s">
        <v>26</v>
      </c>
      <c r="F112" s="825"/>
      <c r="G112" s="825"/>
      <c r="H112" s="825"/>
      <c r="I112" s="825"/>
    </row>
    <row r="113" spans="1:9" ht="53.25" customHeight="1">
      <c r="A113" s="826" t="s">
        <v>27</v>
      </c>
      <c r="B113" s="826"/>
      <c r="C113" s="826"/>
      <c r="D113" s="826"/>
      <c r="E113" s="827" t="s">
        <v>28</v>
      </c>
      <c r="F113" s="827"/>
      <c r="G113" s="827"/>
      <c r="H113" s="827"/>
      <c r="I113" s="827"/>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3" t="s">
        <v>69</v>
      </c>
      <c r="C116" s="823"/>
      <c r="D116" s="823"/>
      <c r="E116" s="823"/>
      <c r="F116" s="823"/>
      <c r="G116" s="823"/>
      <c r="H116" s="823"/>
      <c r="I116" s="823"/>
    </row>
    <row r="117" spans="1:9" ht="15.75">
      <c r="A117" s="316"/>
      <c r="B117" s="315"/>
      <c r="C117" s="315"/>
      <c r="D117" s="315"/>
      <c r="E117" s="315"/>
      <c r="F117" s="315"/>
      <c r="G117" s="315"/>
      <c r="H117" s="315"/>
      <c r="I117" s="315"/>
    </row>
    <row r="118" spans="1:9" ht="16.5">
      <c r="A118" s="829" t="s">
        <v>70</v>
      </c>
      <c r="B118" s="829"/>
      <c r="C118" s="829"/>
      <c r="D118" s="829"/>
      <c r="E118" s="829"/>
      <c r="F118" s="829"/>
      <c r="G118" s="829"/>
      <c r="H118" s="829"/>
      <c r="I118" s="829"/>
    </row>
    <row r="119" spans="1:9" ht="15.75">
      <c r="A119" s="316"/>
      <c r="B119" s="315"/>
      <c r="C119" s="315"/>
      <c r="D119" s="315"/>
      <c r="E119" s="315"/>
      <c r="F119" s="315"/>
      <c r="G119" s="315"/>
      <c r="H119" s="315"/>
      <c r="I119" s="315"/>
    </row>
    <row r="120" spans="1:9" ht="33" customHeight="1">
      <c r="A120" s="318" t="s">
        <v>32</v>
      </c>
      <c r="B120" s="823" t="s">
        <v>71</v>
      </c>
      <c r="C120" s="823"/>
      <c r="D120" s="823"/>
      <c r="E120" s="823"/>
      <c r="F120" s="823"/>
      <c r="G120" s="823"/>
      <c r="H120" s="823"/>
      <c r="I120" s="823"/>
    </row>
    <row r="121" spans="1:9" ht="15.75">
      <c r="A121" s="315"/>
      <c r="B121" s="319"/>
      <c r="C121" s="319"/>
      <c r="D121" s="319"/>
      <c r="E121" s="319"/>
      <c r="F121" s="319"/>
      <c r="G121" s="319"/>
      <c r="H121" s="319"/>
      <c r="I121" s="319"/>
    </row>
    <row r="122" spans="1:9" ht="30" customHeight="1">
      <c r="A122" s="318" t="s">
        <v>40</v>
      </c>
      <c r="B122" s="828" t="s">
        <v>72</v>
      </c>
      <c r="C122" s="828"/>
      <c r="D122" s="828"/>
      <c r="E122" s="828"/>
      <c r="F122" s="828"/>
      <c r="G122" s="828"/>
      <c r="H122" s="828"/>
      <c r="I122" s="828"/>
    </row>
    <row r="123" spans="1:9" ht="15.75">
      <c r="A123" s="316"/>
      <c r="B123" s="315"/>
      <c r="C123" s="315"/>
      <c r="D123" s="315"/>
      <c r="E123" s="315"/>
      <c r="F123" s="315"/>
      <c r="G123" s="315"/>
      <c r="H123" s="315"/>
      <c r="I123" s="315"/>
    </row>
    <row r="124" spans="1:9" ht="16.5">
      <c r="A124" s="829" t="s">
        <v>73</v>
      </c>
      <c r="B124" s="829"/>
      <c r="C124" s="829"/>
      <c r="D124" s="829"/>
      <c r="E124" s="829"/>
      <c r="F124" s="829"/>
      <c r="G124" s="829"/>
      <c r="H124" s="829"/>
      <c r="I124" s="829"/>
    </row>
    <row r="125" spans="1:9" ht="15.75">
      <c r="A125" s="316"/>
      <c r="B125" s="315"/>
      <c r="C125" s="315"/>
      <c r="D125" s="315"/>
      <c r="E125" s="315"/>
      <c r="F125" s="315"/>
      <c r="G125" s="315"/>
      <c r="H125" s="315"/>
      <c r="I125" s="315"/>
    </row>
    <row r="126" spans="1:9" ht="71.25" customHeight="1">
      <c r="A126" s="823" t="s">
        <v>74</v>
      </c>
      <c r="B126" s="823"/>
      <c r="C126" s="823"/>
      <c r="D126" s="823"/>
      <c r="E126" s="823"/>
      <c r="F126" s="823"/>
      <c r="G126" s="823"/>
      <c r="H126" s="823"/>
      <c r="I126" s="823"/>
    </row>
    <row r="127" spans="1:9" ht="15.75">
      <c r="A127" s="316"/>
      <c r="B127" s="315"/>
      <c r="C127" s="315"/>
      <c r="D127" s="315"/>
      <c r="E127" s="315"/>
      <c r="F127" s="315"/>
      <c r="G127" s="315"/>
      <c r="H127" s="315"/>
      <c r="I127" s="315"/>
    </row>
    <row r="128" spans="1:9" ht="16.5">
      <c r="A128" s="829" t="s">
        <v>75</v>
      </c>
      <c r="B128" s="829"/>
      <c r="C128" s="829"/>
      <c r="D128" s="829"/>
      <c r="E128" s="829"/>
      <c r="F128" s="829"/>
      <c r="G128" s="829"/>
      <c r="H128" s="829"/>
      <c r="I128" s="829"/>
    </row>
    <row r="129" spans="1:9" ht="16.5">
      <c r="A129" s="317"/>
      <c r="B129" s="315"/>
      <c r="C129" s="315"/>
      <c r="D129" s="315"/>
      <c r="E129" s="315"/>
      <c r="F129" s="315"/>
      <c r="G129" s="315"/>
      <c r="H129" s="315"/>
      <c r="I129" s="315"/>
    </row>
    <row r="130" spans="1:9" ht="48" customHeight="1">
      <c r="A130" s="318" t="s">
        <v>32</v>
      </c>
      <c r="B130" s="823" t="s">
        <v>76</v>
      </c>
      <c r="C130" s="823"/>
      <c r="D130" s="823"/>
      <c r="E130" s="823"/>
      <c r="F130" s="823"/>
      <c r="G130" s="823"/>
      <c r="H130" s="823"/>
      <c r="I130" s="823"/>
    </row>
    <row r="131" spans="1:9" ht="15.75">
      <c r="A131" s="315"/>
      <c r="B131" s="319"/>
      <c r="C131" s="319"/>
      <c r="D131" s="319"/>
      <c r="E131" s="319"/>
      <c r="F131" s="319"/>
      <c r="G131" s="319"/>
      <c r="H131" s="319"/>
      <c r="I131" s="319"/>
    </row>
    <row r="132" spans="1:9" ht="162.75" customHeight="1">
      <c r="A132" s="318" t="s">
        <v>40</v>
      </c>
      <c r="B132" s="823" t="s">
        <v>77</v>
      </c>
      <c r="C132" s="823"/>
      <c r="D132" s="823"/>
      <c r="E132" s="823"/>
      <c r="F132" s="823"/>
      <c r="G132" s="823"/>
      <c r="H132" s="823"/>
      <c r="I132" s="823"/>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24" t="s">
        <v>26</v>
      </c>
      <c r="B135" s="824"/>
      <c r="C135" s="824"/>
      <c r="D135" s="824"/>
      <c r="E135" s="825" t="s">
        <v>26</v>
      </c>
      <c r="F135" s="825"/>
      <c r="G135" s="825"/>
      <c r="H135" s="825"/>
      <c r="I135" s="825"/>
    </row>
    <row r="136" spans="1:9" ht="51.75" customHeight="1">
      <c r="A136" s="826" t="s">
        <v>27</v>
      </c>
      <c r="B136" s="826"/>
      <c r="C136" s="826"/>
      <c r="D136" s="826"/>
      <c r="E136" s="827" t="s">
        <v>28</v>
      </c>
      <c r="F136" s="827"/>
      <c r="G136" s="827"/>
      <c r="H136" s="827"/>
      <c r="I136" s="827"/>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3" t="s">
        <v>79</v>
      </c>
      <c r="C140" s="823"/>
      <c r="D140" s="823"/>
      <c r="E140" s="823"/>
      <c r="F140" s="823"/>
      <c r="G140" s="823"/>
      <c r="H140" s="823"/>
      <c r="I140" s="823"/>
    </row>
    <row r="141" spans="1:9" ht="15.75">
      <c r="A141" s="318"/>
      <c r="B141" s="823"/>
      <c r="C141" s="823"/>
      <c r="D141" s="823"/>
      <c r="E141" s="823"/>
      <c r="F141" s="823"/>
      <c r="G141" s="823"/>
      <c r="H141" s="823"/>
      <c r="I141" s="823"/>
    </row>
    <row r="142" spans="1:9" ht="119.25" customHeight="1">
      <c r="A142" s="318" t="s">
        <v>80</v>
      </c>
      <c r="B142" s="823" t="s">
        <v>81</v>
      </c>
      <c r="C142" s="823"/>
      <c r="D142" s="823"/>
      <c r="E142" s="823"/>
      <c r="F142" s="823"/>
      <c r="G142" s="823"/>
      <c r="H142" s="823"/>
      <c r="I142" s="823"/>
    </row>
    <row r="143" spans="1:9" ht="15.75">
      <c r="A143" s="318"/>
      <c r="B143" s="823"/>
      <c r="C143" s="823"/>
      <c r="D143" s="823"/>
      <c r="E143" s="823"/>
      <c r="F143" s="823"/>
      <c r="G143" s="823"/>
      <c r="H143" s="823"/>
      <c r="I143" s="823"/>
    </row>
    <row r="144" spans="1:9" ht="45.75" customHeight="1">
      <c r="A144" s="318" t="s">
        <v>82</v>
      </c>
      <c r="B144" s="823" t="s">
        <v>83</v>
      </c>
      <c r="C144" s="823"/>
      <c r="D144" s="823"/>
      <c r="E144" s="823"/>
      <c r="F144" s="823"/>
      <c r="G144" s="823"/>
      <c r="H144" s="823"/>
      <c r="I144" s="823"/>
    </row>
    <row r="145" spans="1:9" ht="15.75">
      <c r="A145" s="318"/>
      <c r="B145" s="823"/>
      <c r="C145" s="823"/>
      <c r="D145" s="823"/>
      <c r="E145" s="823"/>
      <c r="F145" s="823"/>
      <c r="G145" s="823"/>
      <c r="H145" s="823"/>
      <c r="I145" s="823"/>
    </row>
    <row r="146" spans="1:9" ht="129.75" customHeight="1">
      <c r="A146" s="318" t="s">
        <v>84</v>
      </c>
      <c r="B146" s="823" t="s">
        <v>85</v>
      </c>
      <c r="C146" s="823"/>
      <c r="D146" s="823"/>
      <c r="E146" s="823"/>
      <c r="F146" s="823"/>
      <c r="G146" s="823"/>
      <c r="H146" s="823"/>
      <c r="I146" s="823"/>
    </row>
    <row r="147" spans="1:9" ht="15.75">
      <c r="A147" s="318"/>
      <c r="B147" s="823"/>
      <c r="C147" s="823"/>
      <c r="D147" s="823"/>
      <c r="E147" s="823"/>
      <c r="F147" s="823"/>
      <c r="G147" s="823"/>
      <c r="H147" s="823"/>
      <c r="I147" s="823"/>
    </row>
    <row r="148" spans="1:9" ht="69.75" customHeight="1">
      <c r="A148" s="318" t="s">
        <v>86</v>
      </c>
      <c r="B148" s="823" t="s">
        <v>87</v>
      </c>
      <c r="C148" s="823"/>
      <c r="D148" s="823"/>
      <c r="E148" s="823"/>
      <c r="F148" s="823"/>
      <c r="G148" s="823"/>
      <c r="H148" s="823"/>
      <c r="I148" s="823"/>
    </row>
    <row r="149" spans="1:9" ht="15.75">
      <c r="A149" s="318"/>
      <c r="B149" s="823"/>
      <c r="C149" s="823"/>
      <c r="D149" s="823"/>
      <c r="E149" s="823"/>
      <c r="F149" s="823"/>
      <c r="G149" s="823"/>
      <c r="H149" s="823"/>
      <c r="I149" s="823"/>
    </row>
    <row r="150" spans="1:9" ht="85.5" customHeight="1">
      <c r="A150" s="318" t="s">
        <v>88</v>
      </c>
      <c r="B150" s="823" t="s">
        <v>89</v>
      </c>
      <c r="C150" s="823"/>
      <c r="D150" s="823"/>
      <c r="E150" s="823"/>
      <c r="F150" s="823"/>
      <c r="G150" s="823"/>
      <c r="H150" s="823"/>
      <c r="I150" s="823"/>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24" t="s">
        <v>26</v>
      </c>
      <c r="B153" s="824"/>
      <c r="C153" s="824"/>
      <c r="D153" s="824"/>
      <c r="E153" s="825" t="s">
        <v>26</v>
      </c>
      <c r="F153" s="825"/>
      <c r="G153" s="825"/>
      <c r="H153" s="825"/>
      <c r="I153" s="825"/>
    </row>
    <row r="154" spans="1:9" ht="15.75">
      <c r="A154" s="826" t="s">
        <v>27</v>
      </c>
      <c r="B154" s="826"/>
      <c r="C154" s="826"/>
      <c r="D154" s="826"/>
      <c r="E154" s="827" t="s">
        <v>28</v>
      </c>
      <c r="F154" s="827"/>
      <c r="G154" s="827"/>
      <c r="H154" s="827"/>
      <c r="I154" s="827"/>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3" t="s">
        <v>92</v>
      </c>
      <c r="C157" s="823"/>
      <c r="D157" s="823"/>
      <c r="E157" s="823"/>
      <c r="F157" s="823"/>
      <c r="G157" s="823"/>
      <c r="H157" s="823"/>
      <c r="I157" s="823"/>
    </row>
    <row r="158" spans="1:9" ht="15.75">
      <c r="A158" s="318"/>
      <c r="B158" s="315"/>
      <c r="C158" s="315"/>
      <c r="D158" s="315"/>
      <c r="E158" s="315"/>
      <c r="F158" s="315"/>
      <c r="G158" s="315"/>
      <c r="H158" s="315"/>
      <c r="I158" s="315"/>
    </row>
    <row r="159" spans="1:9" ht="56.25" customHeight="1">
      <c r="A159" s="318" t="s">
        <v>93</v>
      </c>
      <c r="B159" s="823" t="s">
        <v>94</v>
      </c>
      <c r="C159" s="823"/>
      <c r="D159" s="823"/>
      <c r="E159" s="823"/>
      <c r="F159" s="823"/>
      <c r="G159" s="823"/>
      <c r="H159" s="823"/>
      <c r="I159" s="823"/>
    </row>
    <row r="160" spans="1:9" ht="15.75">
      <c r="A160" s="316"/>
      <c r="B160" s="315"/>
      <c r="C160" s="315"/>
      <c r="D160" s="315"/>
      <c r="E160" s="315"/>
      <c r="F160" s="315"/>
      <c r="G160" s="315"/>
      <c r="H160" s="315"/>
      <c r="I160" s="315"/>
    </row>
    <row r="161" spans="1:9" ht="16.5">
      <c r="A161" s="829" t="s">
        <v>95</v>
      </c>
      <c r="B161" s="829"/>
      <c r="C161" s="829"/>
      <c r="D161" s="829"/>
      <c r="E161" s="829"/>
      <c r="F161" s="829"/>
      <c r="G161" s="829"/>
      <c r="H161" s="829"/>
      <c r="I161" s="829"/>
    </row>
    <row r="162" spans="1:9" ht="15.75">
      <c r="A162" s="316"/>
      <c r="B162" s="315"/>
      <c r="C162" s="315"/>
      <c r="D162" s="315"/>
      <c r="E162" s="315"/>
      <c r="F162" s="315"/>
      <c r="G162" s="315"/>
      <c r="H162" s="315"/>
      <c r="I162" s="315"/>
    </row>
    <row r="163" spans="1:9" ht="39.75" customHeight="1">
      <c r="A163" s="823" t="s">
        <v>96</v>
      </c>
      <c r="B163" s="823"/>
      <c r="C163" s="823"/>
      <c r="D163" s="823"/>
      <c r="E163" s="823"/>
      <c r="F163" s="823"/>
      <c r="G163" s="823"/>
      <c r="H163" s="823"/>
      <c r="I163" s="823"/>
    </row>
    <row r="164" spans="1:9" ht="16.5">
      <c r="A164" s="317"/>
      <c r="B164" s="315"/>
      <c r="C164" s="315"/>
      <c r="D164" s="315"/>
      <c r="E164" s="315"/>
      <c r="F164" s="315"/>
      <c r="G164" s="315"/>
      <c r="H164" s="315"/>
      <c r="I164" s="315"/>
    </row>
    <row r="165" spans="1:9" ht="16.5">
      <c r="A165" s="829" t="s">
        <v>97</v>
      </c>
      <c r="B165" s="829"/>
      <c r="C165" s="829"/>
      <c r="D165" s="829"/>
      <c r="E165" s="829"/>
      <c r="F165" s="829"/>
      <c r="G165" s="829"/>
      <c r="H165" s="829"/>
      <c r="I165" s="829"/>
    </row>
    <row r="166" spans="1:9" ht="15.75">
      <c r="A166" s="316"/>
      <c r="B166" s="315"/>
      <c r="C166" s="315"/>
      <c r="D166" s="315"/>
      <c r="E166" s="315"/>
      <c r="F166" s="315"/>
      <c r="G166" s="315"/>
      <c r="H166" s="315"/>
      <c r="I166" s="315"/>
    </row>
    <row r="167" spans="1:9" ht="65.25" customHeight="1">
      <c r="A167" s="318" t="s">
        <v>32</v>
      </c>
      <c r="B167" s="823" t="s">
        <v>98</v>
      </c>
      <c r="C167" s="823"/>
      <c r="D167" s="823"/>
      <c r="E167" s="823"/>
      <c r="F167" s="823"/>
      <c r="G167" s="823"/>
      <c r="H167" s="823"/>
      <c r="I167" s="823"/>
    </row>
    <row r="168" spans="1:9" ht="15.75">
      <c r="A168" s="94"/>
      <c r="B168" s="315"/>
      <c r="C168" s="315"/>
      <c r="D168" s="315"/>
      <c r="E168" s="315"/>
      <c r="F168" s="315"/>
      <c r="G168" s="315"/>
      <c r="H168" s="315"/>
      <c r="I168" s="315"/>
    </row>
    <row r="169" spans="1:9" ht="23.25" customHeight="1">
      <c r="A169" s="318" t="s">
        <v>40</v>
      </c>
      <c r="B169" s="823" t="s">
        <v>99</v>
      </c>
      <c r="C169" s="823"/>
      <c r="D169" s="823"/>
      <c r="E169" s="823"/>
      <c r="F169" s="823"/>
      <c r="G169" s="823"/>
      <c r="H169" s="823"/>
      <c r="I169" s="823"/>
    </row>
    <row r="170" spans="1:9" ht="15.75">
      <c r="A170" s="94"/>
      <c r="B170" s="315"/>
      <c r="C170" s="315"/>
      <c r="D170" s="315"/>
      <c r="E170" s="315"/>
      <c r="F170" s="315"/>
      <c r="G170" s="315"/>
      <c r="H170" s="315"/>
      <c r="I170" s="315"/>
    </row>
    <row r="171" spans="1:9" ht="36" customHeight="1">
      <c r="A171" s="318" t="s">
        <v>61</v>
      </c>
      <c r="B171" s="823" t="s">
        <v>100</v>
      </c>
      <c r="C171" s="823"/>
      <c r="D171" s="823"/>
      <c r="E171" s="823"/>
      <c r="F171" s="823"/>
      <c r="G171" s="823"/>
      <c r="H171" s="823"/>
      <c r="I171" s="823"/>
    </row>
    <row r="172" spans="1:9" ht="15.75">
      <c r="A172" s="318"/>
      <c r="B172" s="315"/>
      <c r="C172" s="315"/>
      <c r="D172" s="315"/>
      <c r="E172" s="315"/>
      <c r="F172" s="315"/>
      <c r="G172" s="315"/>
      <c r="H172" s="315"/>
      <c r="I172" s="315"/>
    </row>
    <row r="173" spans="1:9" ht="37.5" customHeight="1">
      <c r="A173" s="318" t="s">
        <v>80</v>
      </c>
      <c r="B173" s="823" t="s">
        <v>101</v>
      </c>
      <c r="C173" s="823"/>
      <c r="D173" s="823"/>
      <c r="E173" s="823"/>
      <c r="F173" s="823"/>
      <c r="G173" s="823"/>
      <c r="H173" s="823"/>
      <c r="I173" s="823"/>
    </row>
    <row r="174" spans="1:9" ht="15.75">
      <c r="A174" s="318"/>
      <c r="B174" s="315"/>
      <c r="C174" s="315"/>
      <c r="D174" s="315"/>
      <c r="E174" s="315"/>
      <c r="F174" s="315"/>
      <c r="G174" s="315"/>
      <c r="H174" s="315"/>
      <c r="I174" s="315"/>
    </row>
    <row r="175" spans="1:9" ht="84.75" customHeight="1">
      <c r="A175" s="318" t="s">
        <v>82</v>
      </c>
      <c r="B175" s="823" t="s">
        <v>102</v>
      </c>
      <c r="C175" s="823"/>
      <c r="D175" s="823"/>
      <c r="E175" s="823"/>
      <c r="F175" s="823"/>
      <c r="G175" s="823"/>
      <c r="H175" s="823"/>
      <c r="I175" s="823"/>
    </row>
    <row r="176" spans="1:9" ht="15.75">
      <c r="A176" s="318"/>
      <c r="B176" s="315"/>
      <c r="C176" s="315"/>
      <c r="D176" s="315"/>
      <c r="E176" s="315"/>
      <c r="F176" s="315"/>
      <c r="G176" s="315"/>
      <c r="H176" s="315"/>
      <c r="I176" s="315"/>
    </row>
    <row r="177" spans="1:9" ht="50.25" customHeight="1">
      <c r="A177" s="318" t="s">
        <v>103</v>
      </c>
      <c r="B177" s="823" t="s">
        <v>104</v>
      </c>
      <c r="C177" s="823"/>
      <c r="D177" s="823"/>
      <c r="E177" s="823"/>
      <c r="F177" s="823"/>
      <c r="G177" s="823"/>
      <c r="H177" s="823"/>
      <c r="I177" s="823"/>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24" t="s">
        <v>26</v>
      </c>
      <c r="B180" s="824"/>
      <c r="C180" s="824"/>
      <c r="D180" s="824"/>
      <c r="E180" s="825" t="s">
        <v>26</v>
      </c>
      <c r="F180" s="825"/>
      <c r="G180" s="825"/>
      <c r="H180" s="825"/>
      <c r="I180" s="825"/>
    </row>
    <row r="181" spans="1:9" ht="15.75">
      <c r="A181" s="826" t="s">
        <v>27</v>
      </c>
      <c r="B181" s="826"/>
      <c r="C181" s="826"/>
      <c r="D181" s="826"/>
      <c r="E181" s="827" t="s">
        <v>28</v>
      </c>
      <c r="F181" s="827"/>
      <c r="G181" s="827"/>
      <c r="H181" s="827"/>
      <c r="I181" s="827"/>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3" t="s">
        <v>106</v>
      </c>
      <c r="C184" s="823"/>
      <c r="D184" s="823"/>
      <c r="E184" s="823"/>
      <c r="F184" s="823"/>
      <c r="G184" s="823"/>
      <c r="H184" s="823"/>
      <c r="I184" s="823"/>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30" t="s">
        <v>27</v>
      </c>
      <c r="C188" s="830"/>
      <c r="D188" s="830"/>
      <c r="E188" s="830"/>
      <c r="F188" s="830" t="s">
        <v>28</v>
      </c>
      <c r="G188" s="830"/>
      <c r="H188" s="830"/>
      <c r="I188" s="830"/>
    </row>
    <row r="189" spans="1:9" ht="16.5">
      <c r="A189" s="315"/>
      <c r="B189" s="321"/>
      <c r="C189" s="316"/>
      <c r="D189" s="316"/>
      <c r="E189" s="316"/>
      <c r="F189" s="322"/>
      <c r="G189" s="322"/>
      <c r="H189" s="322"/>
      <c r="I189" s="322"/>
    </row>
    <row r="190" spans="1:9" ht="15.75">
      <c r="A190" s="315"/>
      <c r="B190" s="824" t="s">
        <v>108</v>
      </c>
      <c r="C190" s="824"/>
      <c r="D190" s="824"/>
      <c r="E190" s="824"/>
      <c r="F190" s="824" t="s">
        <v>108</v>
      </c>
      <c r="G190" s="824"/>
      <c r="H190" s="824"/>
      <c r="I190" s="824"/>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31" t="str">
        <f>"Name : "&amp; '[6]Names of Bidder'!D28</f>
        <v xml:space="preserve">Name : </v>
      </c>
      <c r="G193" s="832"/>
      <c r="H193" s="832"/>
      <c r="I193" s="832"/>
    </row>
    <row r="194" spans="1:9" ht="15.75">
      <c r="A194" s="315"/>
      <c r="B194" s="312" t="s">
        <v>132</v>
      </c>
      <c r="C194" s="323"/>
      <c r="D194" s="312"/>
      <c r="E194" s="312"/>
      <c r="F194" s="831" t="str">
        <f>"Designation : " &amp; '[6]Names of Bidder'!D29</f>
        <v xml:space="preserve">Designation : </v>
      </c>
      <c r="G194" s="832"/>
      <c r="H194" s="832"/>
      <c r="I194" s="832"/>
    </row>
    <row r="195" spans="1:9" ht="15.75">
      <c r="A195" s="315"/>
      <c r="B195" s="320"/>
      <c r="C195" s="316"/>
      <c r="D195" s="316"/>
      <c r="E195" s="316"/>
      <c r="F195" s="320"/>
      <c r="G195" s="316"/>
      <c r="H195" s="316"/>
      <c r="I195" s="316"/>
    </row>
    <row r="196" spans="1:9" ht="15.75">
      <c r="A196" s="315"/>
      <c r="B196" s="824" t="s">
        <v>110</v>
      </c>
      <c r="C196" s="824"/>
      <c r="D196" s="824"/>
      <c r="E196" s="824"/>
      <c r="F196" s="824" t="s">
        <v>110</v>
      </c>
      <c r="G196" s="824"/>
      <c r="H196" s="824"/>
      <c r="I196" s="824"/>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24" t="s">
        <v>110</v>
      </c>
      <c r="C200" s="824"/>
      <c r="D200" s="824"/>
      <c r="E200" s="824"/>
      <c r="F200" s="824" t="s">
        <v>110</v>
      </c>
      <c r="G200" s="824"/>
      <c r="H200" s="824"/>
      <c r="I200" s="824"/>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 ref="B157:I157"/>
    <mergeCell ref="B159:I159"/>
    <mergeCell ref="A161:I161"/>
    <mergeCell ref="A163:I163"/>
    <mergeCell ref="A165:I165"/>
    <mergeCell ref="B167:I167"/>
    <mergeCell ref="B169:I169"/>
    <mergeCell ref="B171:I171"/>
    <mergeCell ref="B173:I173"/>
    <mergeCell ref="B145:I145"/>
    <mergeCell ref="B146:I146"/>
    <mergeCell ref="B147:I147"/>
    <mergeCell ref="B148:I148"/>
    <mergeCell ref="B149:I149"/>
    <mergeCell ref="B150:I150"/>
    <mergeCell ref="A153:D153"/>
    <mergeCell ref="E153:I153"/>
    <mergeCell ref="A154:D154"/>
    <mergeCell ref="E154:I154"/>
    <mergeCell ref="A135:D135"/>
    <mergeCell ref="E135:I135"/>
    <mergeCell ref="A136:D136"/>
    <mergeCell ref="E136:I136"/>
    <mergeCell ref="B140:I140"/>
    <mergeCell ref="B141:I141"/>
    <mergeCell ref="B142:I142"/>
    <mergeCell ref="B143:I143"/>
    <mergeCell ref="B144:I144"/>
    <mergeCell ref="B116:I116"/>
    <mergeCell ref="A118:I118"/>
    <mergeCell ref="B120:I120"/>
    <mergeCell ref="B122:I122"/>
    <mergeCell ref="A124:I124"/>
    <mergeCell ref="A126:I126"/>
    <mergeCell ref="A128:I128"/>
    <mergeCell ref="B130:I130"/>
    <mergeCell ref="B132:I132"/>
    <mergeCell ref="B99:I99"/>
    <mergeCell ref="A101:I101"/>
    <mergeCell ref="B103:I103"/>
    <mergeCell ref="B105:I105"/>
    <mergeCell ref="A107:I107"/>
    <mergeCell ref="B109:I109"/>
    <mergeCell ref="A112:D112"/>
    <mergeCell ref="E112:I112"/>
    <mergeCell ref="A113:D113"/>
    <mergeCell ref="E113:I113"/>
    <mergeCell ref="C85:I85"/>
    <mergeCell ref="B87:I87"/>
    <mergeCell ref="A89:D89"/>
    <mergeCell ref="E89:I89"/>
    <mergeCell ref="A90:D90"/>
    <mergeCell ref="E90:I90"/>
    <mergeCell ref="A93:I93"/>
    <mergeCell ref="B95:I95"/>
    <mergeCell ref="B97:I97"/>
    <mergeCell ref="A72:D72"/>
    <mergeCell ref="E72:I72"/>
    <mergeCell ref="A73:D73"/>
    <mergeCell ref="E73:I73"/>
    <mergeCell ref="C75:I75"/>
    <mergeCell ref="C77:I77"/>
    <mergeCell ref="C79:I79"/>
    <mergeCell ref="C81:I81"/>
    <mergeCell ref="C83:I83"/>
    <mergeCell ref="A54:I54"/>
    <mergeCell ref="A56:I56"/>
    <mergeCell ref="B58:I58"/>
    <mergeCell ref="C60:I60"/>
    <mergeCell ref="C62:I62"/>
    <mergeCell ref="C64:I64"/>
    <mergeCell ref="B66:I66"/>
    <mergeCell ref="A68:I68"/>
    <mergeCell ref="B70:I70"/>
    <mergeCell ref="A43:I43"/>
    <mergeCell ref="A44:I44"/>
    <mergeCell ref="A45:I45"/>
    <mergeCell ref="A47:D47"/>
    <mergeCell ref="E47:I47"/>
    <mergeCell ref="A48:D48"/>
    <mergeCell ref="E48:I48"/>
    <mergeCell ref="A50:I50"/>
    <mergeCell ref="A52:I52"/>
    <mergeCell ref="A34:I34"/>
    <mergeCell ref="A35:I35"/>
    <mergeCell ref="A36:I36"/>
    <mergeCell ref="A37:I37"/>
    <mergeCell ref="A38:I38"/>
    <mergeCell ref="A39:I39"/>
    <mergeCell ref="A40:I40"/>
    <mergeCell ref="A41:I41"/>
    <mergeCell ref="A42:I42"/>
    <mergeCell ref="A1:I1"/>
    <mergeCell ref="B2:I2"/>
    <mergeCell ref="B3:I3"/>
    <mergeCell ref="B4:I4"/>
    <mergeCell ref="B5:I5"/>
    <mergeCell ref="B6:I6"/>
    <mergeCell ref="A31:I31"/>
    <mergeCell ref="A32:I32"/>
    <mergeCell ref="A33:I33"/>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:WR2/T/W-AIS/DOM/G01/25/08287</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64" t="s">
        <v>125</v>
      </c>
      <c r="B5" s="864"/>
      <c r="C5" s="864"/>
      <c r="D5" s="864"/>
      <c r="E5" s="864"/>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707" t="str">
        <f>'[7]Attach 3(JV)'!B9</f>
        <v/>
      </c>
      <c r="C9" s="707"/>
      <c r="D9" s="707"/>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707" t="str">
        <f>'[7]Attach 3(JV)'!B10</f>
        <v/>
      </c>
      <c r="C10" s="707"/>
      <c r="D10" s="707"/>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707" t="str">
        <f>'[7]Attach 3(JV)'!B11</f>
        <v/>
      </c>
      <c r="C11" s="707"/>
      <c r="D11" s="707"/>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707" t="str">
        <f>'[7]Attach 3(JV)'!B12</f>
        <v/>
      </c>
      <c r="C12" s="707"/>
      <c r="D12" s="707"/>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58" t="s">
        <v>198</v>
      </c>
      <c r="B16" s="858"/>
      <c r="C16" s="858"/>
      <c r="D16" s="858"/>
      <c r="E16" s="858"/>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84" t="s">
        <v>199</v>
      </c>
      <c r="C17" s="684"/>
      <c r="D17" s="684"/>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54" t="s">
        <v>204</v>
      </c>
      <c r="C28" s="854"/>
      <c r="D28" s="854"/>
      <c r="E28" s="855"/>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57" t="s">
        <v>205</v>
      </c>
      <c r="C29" s="858"/>
      <c r="D29" s="859"/>
      <c r="E29" s="856"/>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708" t="s">
        <v>696</v>
      </c>
      <c r="C30" s="709"/>
      <c r="D30" s="710"/>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708" t="s">
        <v>699</v>
      </c>
      <c r="C31" s="709"/>
      <c r="D31" s="710"/>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53" t="s">
        <v>206</v>
      </c>
      <c r="C32" s="853"/>
      <c r="D32" s="853"/>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60" t="s">
        <v>545</v>
      </c>
      <c r="C33" s="861"/>
      <c r="D33" s="862"/>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63" t="s">
        <v>547</v>
      </c>
      <c r="C34" s="863"/>
      <c r="D34" s="863"/>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63" t="s">
        <v>548</v>
      </c>
      <c r="C35" s="863"/>
      <c r="D35" s="863"/>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45"/>
      <c r="C36" s="845"/>
      <c r="D36" s="845"/>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45"/>
      <c r="C37" s="845"/>
      <c r="D37" s="845"/>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45"/>
      <c r="C38" s="845"/>
      <c r="D38" s="845"/>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6"/>
      <c r="C39" s="847"/>
      <c r="D39" s="848"/>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49" t="s">
        <v>553</v>
      </c>
      <c r="C40" s="849"/>
      <c r="D40" s="849"/>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49" t="s">
        <v>548</v>
      </c>
      <c r="C41" s="849"/>
      <c r="D41" s="849"/>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0"/>
      <c r="C42" s="851"/>
      <c r="D42" s="852"/>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0"/>
      <c r="C43" s="851"/>
      <c r="D43" s="852"/>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0"/>
      <c r="C44" s="851"/>
      <c r="D44" s="852"/>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0"/>
      <c r="C45" s="851"/>
      <c r="D45" s="852"/>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0"/>
      <c r="C46" s="851"/>
      <c r="D46" s="852"/>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53" t="s">
        <v>207</v>
      </c>
      <c r="C47" s="853"/>
      <c r="D47" s="853"/>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39"/>
      <c r="C50" s="839"/>
      <c r="D50" s="839"/>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40" t="s">
        <v>209</v>
      </c>
      <c r="C51" s="840"/>
      <c r="D51" s="840"/>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41" t="s">
        <v>703</v>
      </c>
      <c r="C53" s="842"/>
      <c r="D53" s="843"/>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39" t="s">
        <v>212</v>
      </c>
      <c r="C56" s="839"/>
      <c r="D56" s="839"/>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44" t="s">
        <v>213</v>
      </c>
      <c r="C57" s="844"/>
      <c r="D57" s="844"/>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35" t="s">
        <v>705</v>
      </c>
      <c r="C64" s="836"/>
      <c r="D64" s="837"/>
      <c r="E64" s="501"/>
    </row>
    <row r="65" spans="1:5">
      <c r="A65" s="67">
        <v>11</v>
      </c>
      <c r="B65" s="684" t="s">
        <v>217</v>
      </c>
      <c r="C65" s="684"/>
      <c r="D65" s="684"/>
      <c r="E65" s="493"/>
    </row>
    <row r="66" spans="1:5" ht="50.25" customHeight="1">
      <c r="A66" s="67">
        <v>12</v>
      </c>
      <c r="B66" s="684" t="s">
        <v>223</v>
      </c>
      <c r="C66" s="684"/>
      <c r="D66" s="684"/>
      <c r="E66" s="493"/>
    </row>
    <row r="67" spans="1:5" ht="33" customHeight="1">
      <c r="A67" s="74"/>
      <c r="B67" s="74"/>
      <c r="C67" s="74"/>
      <c r="D67" s="74"/>
      <c r="E67" s="74"/>
    </row>
    <row r="68" spans="1:5" ht="33" customHeight="1">
      <c r="A68" s="838" t="s">
        <v>222</v>
      </c>
      <c r="B68" s="838"/>
      <c r="C68" s="838"/>
      <c r="D68" s="838"/>
      <c r="E68" s="838"/>
    </row>
    <row r="69" spans="1:5" ht="33" customHeight="1">
      <c r="A69" s="833" t="s">
        <v>706</v>
      </c>
      <c r="B69" s="833"/>
      <c r="C69" s="833"/>
      <c r="D69" s="833"/>
      <c r="E69" s="833"/>
    </row>
    <row r="70" spans="1:5" ht="125.25" customHeight="1">
      <c r="A70" s="718" t="s">
        <v>707</v>
      </c>
      <c r="B70" s="718"/>
      <c r="C70" s="718"/>
      <c r="D70" s="718"/>
      <c r="E70" s="71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topLeftCell="A22"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:WR2/T/W-AIS/DOM/G01/25/08287</v>
      </c>
      <c r="B1" s="8"/>
      <c r="C1" s="8"/>
      <c r="D1" s="8"/>
      <c r="E1" s="8"/>
      <c r="F1" s="61"/>
      <c r="G1" s="61"/>
      <c r="H1" s="61"/>
      <c r="I1" s="62"/>
      <c r="J1" s="62"/>
      <c r="K1" s="62"/>
      <c r="L1" s="9" t="str">
        <f>"Attachment-16 " &amp; 'Attach 3(JV)'!AT1</f>
        <v>Attachment-16 5002004561</v>
      </c>
    </row>
    <row r="2" spans="1:26">
      <c r="Z2" s="108" t="e">
        <f>'Attach 3(JV)'!Z2</f>
        <v>#REF!</v>
      </c>
    </row>
    <row r="3" spans="1:26"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(Sole Bidder [Individual Firm])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707">
        <f>'Names of Bidder'!D8</f>
        <v>0</v>
      </c>
      <c r="C9" s="707"/>
      <c r="D9" s="707"/>
      <c r="E9" s="707"/>
      <c r="F9" s="707"/>
      <c r="G9" s="3" t="str">
        <f>'Attach 3(JV)'!E9</f>
        <v>Power Grid Corporation of India Ltd.,</v>
      </c>
      <c r="I9" s="2"/>
    </row>
    <row r="10" spans="1:26">
      <c r="A10" s="4" t="s">
        <v>378</v>
      </c>
      <c r="B10" s="707">
        <f>'Names of Bidder'!D9</f>
        <v>0</v>
      </c>
      <c r="C10" s="707"/>
      <c r="D10" s="707"/>
      <c r="E10" s="707"/>
      <c r="F10" s="707"/>
      <c r="G10" s="276" t="s">
        <v>442</v>
      </c>
      <c r="H10" s="277"/>
      <c r="I10" s="278"/>
      <c r="J10" s="279"/>
    </row>
    <row r="11" spans="1:26">
      <c r="B11" s="707">
        <f>'Names of Bidder'!D10</f>
        <v>0</v>
      </c>
      <c r="C11" s="707"/>
      <c r="D11" s="707"/>
      <c r="E11" s="707"/>
      <c r="F11" s="707"/>
      <c r="G11" s="276" t="s">
        <v>534</v>
      </c>
      <c r="H11" s="277"/>
      <c r="I11" s="278"/>
      <c r="J11" s="279"/>
    </row>
    <row r="12" spans="1:26">
      <c r="A12" s="18"/>
      <c r="B12" s="707" t="str">
        <f>'Names of Bidder'!D11</f>
        <v>…….. …… ………. ……….</v>
      </c>
      <c r="C12" s="707"/>
      <c r="D12" s="707"/>
      <c r="E12" s="707"/>
      <c r="F12" s="707"/>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38" t="s">
        <v>599</v>
      </c>
      <c r="B17" s="838"/>
      <c r="C17" s="838"/>
      <c r="D17" s="838"/>
      <c r="E17" s="838"/>
      <c r="F17" s="838"/>
      <c r="G17" s="838"/>
      <c r="H17" s="838"/>
      <c r="I17" s="838"/>
      <c r="J17" s="838"/>
      <c r="K17" s="838"/>
      <c r="L17" s="838"/>
    </row>
    <row r="18" spans="1:12" ht="20.100000000000001" customHeight="1">
      <c r="A18" s="63">
        <v>1</v>
      </c>
      <c r="B18" s="64" t="s">
        <v>140</v>
      </c>
    </row>
    <row r="19" spans="1:12" ht="82.5" customHeight="1">
      <c r="A19" s="35"/>
      <c r="B19" s="868" t="s">
        <v>600</v>
      </c>
      <c r="C19" s="868"/>
      <c r="D19" s="868"/>
      <c r="E19" s="868"/>
      <c r="F19" s="868"/>
      <c r="G19" s="868"/>
      <c r="H19" s="868"/>
      <c r="I19" s="868"/>
      <c r="J19" s="868"/>
      <c r="K19" s="868"/>
      <c r="L19" s="868"/>
    </row>
    <row r="20" spans="1:12" ht="60.75" customHeight="1">
      <c r="A20" s="36">
        <v>1.1000000000000001</v>
      </c>
      <c r="B20" s="872" t="s">
        <v>141</v>
      </c>
      <c r="C20" s="872"/>
      <c r="D20" s="872"/>
      <c r="E20" s="872"/>
      <c r="F20" s="872"/>
      <c r="G20" s="872"/>
      <c r="H20" s="872"/>
      <c r="I20" s="872"/>
      <c r="J20" s="872"/>
      <c r="K20" s="872"/>
      <c r="L20" s="872"/>
    </row>
    <row r="21" spans="1:12" ht="33" customHeight="1">
      <c r="A21" s="35"/>
      <c r="B21" s="873" t="str">
        <f>"Name of the (" &amp; MID('Names of Bidder'!B8,9, 35) &amp; ") :"</f>
        <v>Name of the (Sole Bidder [Individual Firm]) :</v>
      </c>
      <c r="C21" s="873"/>
      <c r="D21" s="873"/>
      <c r="E21" s="873"/>
      <c r="F21" s="873"/>
      <c r="G21" s="873"/>
      <c r="H21" s="874"/>
      <c r="I21" s="874"/>
      <c r="J21" s="874"/>
      <c r="K21" s="874"/>
      <c r="L21" s="874"/>
    </row>
    <row r="22" spans="1:12" ht="33" customHeight="1">
      <c r="A22" s="21"/>
      <c r="B22" s="873" t="s">
        <v>142</v>
      </c>
      <c r="C22" s="873"/>
      <c r="D22" s="873"/>
      <c r="E22" s="873"/>
      <c r="F22" s="873"/>
      <c r="G22" s="873"/>
      <c r="H22" s="875"/>
      <c r="I22" s="875"/>
      <c r="J22" s="875"/>
      <c r="K22" s="875"/>
      <c r="L22" s="875"/>
    </row>
    <row r="23" spans="1:12" ht="33" customHeight="1">
      <c r="A23" s="21"/>
      <c r="B23" s="873" t="s">
        <v>143</v>
      </c>
      <c r="C23" s="873"/>
      <c r="D23" s="873"/>
      <c r="E23" s="873"/>
      <c r="F23" s="873"/>
      <c r="G23" s="873"/>
      <c r="H23" s="875"/>
      <c r="I23" s="875"/>
      <c r="J23" s="875"/>
      <c r="K23" s="875"/>
      <c r="L23" s="875"/>
    </row>
    <row r="24" spans="1:12" ht="33" customHeight="1">
      <c r="A24" s="21"/>
      <c r="B24" s="873" t="s">
        <v>144</v>
      </c>
      <c r="C24" s="873"/>
      <c r="D24" s="873"/>
      <c r="E24" s="873"/>
      <c r="F24" s="873"/>
      <c r="G24" s="873"/>
      <c r="H24" s="875"/>
      <c r="I24" s="875"/>
      <c r="J24" s="875"/>
      <c r="K24" s="875"/>
      <c r="L24" s="875"/>
    </row>
    <row r="25" spans="1:12" ht="33" customHeight="1">
      <c r="A25" s="21"/>
      <c r="B25" s="873" t="s">
        <v>145</v>
      </c>
      <c r="C25" s="873"/>
      <c r="D25" s="873"/>
      <c r="E25" s="873"/>
      <c r="F25" s="873"/>
      <c r="G25" s="873"/>
      <c r="H25" s="875"/>
      <c r="I25" s="875"/>
      <c r="J25" s="875"/>
      <c r="K25" s="875"/>
      <c r="L25" s="875"/>
    </row>
    <row r="26" spans="1:12" ht="9.9499999999999993" customHeight="1">
      <c r="A26" s="21"/>
      <c r="B26" s="169"/>
      <c r="C26" s="169"/>
      <c r="D26" s="169"/>
      <c r="E26" s="169"/>
      <c r="F26" s="169"/>
      <c r="G26" s="169"/>
      <c r="H26" s="170"/>
      <c r="I26" s="170"/>
      <c r="J26" s="170"/>
      <c r="K26" s="170"/>
      <c r="L26" s="170"/>
    </row>
    <row r="27" spans="1:12" ht="18.95" customHeight="1">
      <c r="A27" s="36">
        <v>1.2</v>
      </c>
      <c r="B27" s="879" t="s">
        <v>229</v>
      </c>
      <c r="C27" s="879"/>
      <c r="D27" s="879"/>
      <c r="E27" s="879"/>
      <c r="F27" s="879"/>
      <c r="G27" s="879"/>
      <c r="H27" s="879"/>
      <c r="I27" s="879"/>
      <c r="J27" s="879"/>
      <c r="K27" s="879"/>
      <c r="L27" s="879"/>
    </row>
    <row r="28" spans="1:12" ht="18.95" customHeight="1">
      <c r="A28" s="39" t="s">
        <v>146</v>
      </c>
      <c r="B28" s="15" t="s">
        <v>147</v>
      </c>
      <c r="D28" s="65"/>
      <c r="E28" s="65"/>
    </row>
    <row r="29" spans="1:12" ht="18.95" customHeight="1">
      <c r="A29" s="21"/>
      <c r="B29" s="853" t="s">
        <v>148</v>
      </c>
      <c r="C29" s="853"/>
      <c r="D29" s="621"/>
      <c r="E29" s="621"/>
      <c r="F29" s="621"/>
      <c r="G29" s="621"/>
      <c r="H29" s="621"/>
      <c r="I29" s="621"/>
      <c r="J29" s="621"/>
      <c r="K29" s="621"/>
      <c r="L29" s="621"/>
    </row>
    <row r="30" spans="1:12" ht="18.95" customHeight="1">
      <c r="A30" s="21"/>
      <c r="B30" s="876" t="s">
        <v>149</v>
      </c>
      <c r="C30" s="877"/>
      <c r="D30" s="878"/>
      <c r="E30" s="878"/>
      <c r="F30" s="878"/>
      <c r="G30" s="878"/>
      <c r="H30" s="878"/>
      <c r="I30" s="878"/>
      <c r="J30" s="878"/>
      <c r="K30" s="878"/>
      <c r="L30" s="878"/>
    </row>
    <row r="31" spans="1:12" ht="18.95" customHeight="1">
      <c r="A31" s="21"/>
      <c r="B31" s="68"/>
      <c r="C31" s="37"/>
      <c r="D31" s="865"/>
      <c r="E31" s="865"/>
      <c r="F31" s="865"/>
      <c r="G31" s="865"/>
      <c r="H31" s="865"/>
      <c r="I31" s="865"/>
      <c r="J31" s="865"/>
      <c r="K31" s="865"/>
      <c r="L31" s="865"/>
    </row>
    <row r="32" spans="1:12" ht="18.95" customHeight="1">
      <c r="A32" s="21"/>
      <c r="B32" s="68"/>
      <c r="C32" s="37"/>
      <c r="D32" s="865"/>
      <c r="E32" s="865"/>
      <c r="F32" s="865"/>
      <c r="G32" s="865"/>
      <c r="H32" s="865"/>
      <c r="I32" s="865"/>
      <c r="J32" s="865"/>
      <c r="K32" s="865"/>
      <c r="L32" s="865"/>
    </row>
    <row r="33" spans="1:54" ht="18.95" customHeight="1">
      <c r="A33" s="21"/>
      <c r="B33" s="69"/>
      <c r="C33" s="38"/>
      <c r="D33" s="880"/>
      <c r="E33" s="880"/>
      <c r="F33" s="880"/>
      <c r="G33" s="880"/>
      <c r="H33" s="880"/>
      <c r="I33" s="880"/>
      <c r="J33" s="880"/>
      <c r="K33" s="880"/>
      <c r="L33" s="880"/>
    </row>
    <row r="34" spans="1:54" ht="18.95" customHeight="1">
      <c r="A34" s="21"/>
      <c r="B34" s="853" t="s">
        <v>150</v>
      </c>
      <c r="C34" s="853"/>
      <c r="D34" s="621"/>
      <c r="E34" s="621"/>
      <c r="F34" s="621"/>
      <c r="G34" s="621"/>
      <c r="H34" s="621"/>
      <c r="I34" s="621"/>
      <c r="J34" s="621"/>
      <c r="K34" s="621"/>
      <c r="L34" s="621"/>
    </row>
    <row r="35" spans="1:54" ht="18.95" customHeight="1">
      <c r="A35" s="21"/>
      <c r="B35" s="853" t="s">
        <v>151</v>
      </c>
      <c r="C35" s="853"/>
      <c r="D35" s="621"/>
      <c r="E35" s="621"/>
      <c r="F35" s="621"/>
      <c r="G35" s="621"/>
      <c r="H35" s="621"/>
      <c r="I35" s="621"/>
      <c r="J35" s="621"/>
      <c r="K35" s="621"/>
      <c r="L35" s="621"/>
    </row>
    <row r="36" spans="1:54" ht="18.95" customHeight="1">
      <c r="A36" s="21"/>
      <c r="B36" s="853" t="s">
        <v>152</v>
      </c>
      <c r="C36" s="853"/>
      <c r="D36" s="621"/>
      <c r="E36" s="621"/>
      <c r="F36" s="621"/>
      <c r="G36" s="621"/>
      <c r="H36" s="621"/>
      <c r="I36" s="621"/>
      <c r="J36" s="621"/>
      <c r="K36" s="621"/>
      <c r="L36" s="621"/>
    </row>
    <row r="37" spans="1:54" ht="18.95" customHeight="1">
      <c r="A37" s="21"/>
      <c r="B37" s="853" t="s">
        <v>153</v>
      </c>
      <c r="C37" s="853"/>
      <c r="D37" s="621"/>
      <c r="E37" s="621"/>
      <c r="F37" s="621"/>
      <c r="G37" s="621"/>
      <c r="H37" s="621"/>
      <c r="I37" s="621"/>
      <c r="J37" s="621"/>
      <c r="K37" s="621"/>
      <c r="L37" s="621"/>
    </row>
    <row r="38" spans="1:54" ht="8.1" customHeight="1">
      <c r="A38" s="21"/>
      <c r="B38" s="70"/>
      <c r="C38" s="70"/>
      <c r="D38" s="71"/>
      <c r="E38" s="71"/>
      <c r="F38" s="71"/>
      <c r="G38" s="71"/>
      <c r="H38" s="71"/>
      <c r="I38" s="71"/>
      <c r="J38" s="71"/>
      <c r="K38" s="71"/>
      <c r="L38" s="71"/>
    </row>
    <row r="39" spans="1:54" ht="61.5" customHeight="1">
      <c r="A39" s="40" t="s">
        <v>154</v>
      </c>
      <c r="B39" s="868" t="s">
        <v>709</v>
      </c>
      <c r="C39" s="868"/>
      <c r="D39" s="868"/>
      <c r="E39" s="868"/>
      <c r="F39" s="868"/>
      <c r="G39" s="868"/>
      <c r="H39" s="868"/>
      <c r="I39" s="868"/>
      <c r="J39" s="868"/>
      <c r="K39" s="868"/>
      <c r="L39" s="868"/>
    </row>
    <row r="40" spans="1:54" ht="33.75" customHeight="1">
      <c r="A40" s="21"/>
      <c r="B40" s="67" t="s">
        <v>375</v>
      </c>
      <c r="C40" s="643" t="s">
        <v>155</v>
      </c>
      <c r="D40" s="643"/>
      <c r="E40" s="643"/>
      <c r="F40" s="643"/>
      <c r="G40" s="643" t="s">
        <v>156</v>
      </c>
      <c r="H40" s="643"/>
      <c r="I40" s="643" t="s">
        <v>157</v>
      </c>
      <c r="J40" s="643"/>
      <c r="K40" s="643"/>
      <c r="L40" s="643"/>
    </row>
    <row r="41" spans="1:54" ht="45" customHeight="1">
      <c r="B41" s="77"/>
      <c r="C41" s="621"/>
      <c r="D41" s="621"/>
      <c r="E41" s="621"/>
      <c r="F41" s="621"/>
      <c r="G41" s="631"/>
      <c r="H41" s="631"/>
      <c r="I41" s="621"/>
      <c r="J41" s="621"/>
      <c r="K41" s="621"/>
      <c r="L41" s="621"/>
    </row>
    <row r="42" spans="1:54" ht="45" customHeight="1">
      <c r="A42" s="21"/>
      <c r="B42" s="77"/>
      <c r="C42" s="621"/>
      <c r="D42" s="621"/>
      <c r="E42" s="621"/>
      <c r="F42" s="621"/>
      <c r="G42" s="631"/>
      <c r="H42" s="631"/>
      <c r="I42" s="621"/>
      <c r="J42" s="621"/>
      <c r="K42" s="621"/>
      <c r="L42" s="621"/>
    </row>
    <row r="43" spans="1:54" ht="20.100000000000001" hidden="1" customHeight="1">
      <c r="A43" s="63">
        <v>2</v>
      </c>
      <c r="B43" s="72" t="s">
        <v>158</v>
      </c>
    </row>
    <row r="44" spans="1:54" ht="78.75" hidden="1" customHeight="1">
      <c r="B44" s="868" t="s">
        <v>159</v>
      </c>
      <c r="C44" s="868"/>
      <c r="D44" s="868"/>
      <c r="E44" s="868"/>
      <c r="F44" s="868"/>
      <c r="G44" s="868"/>
      <c r="H44" s="868"/>
      <c r="I44" s="868"/>
      <c r="J44" s="868"/>
      <c r="K44" s="868"/>
      <c r="L44" s="868"/>
    </row>
    <row r="45" spans="1:54" s="10" customFormat="1" ht="34.5" hidden="1" customHeight="1">
      <c r="A45" s="36">
        <v>2.1</v>
      </c>
      <c r="B45" s="868" t="s">
        <v>160</v>
      </c>
      <c r="C45" s="868"/>
      <c r="D45" s="868"/>
      <c r="E45" s="868"/>
      <c r="F45" s="868"/>
      <c r="G45" s="868"/>
      <c r="H45" s="868"/>
      <c r="I45" s="868"/>
      <c r="J45" s="868"/>
      <c r="K45" s="868"/>
      <c r="L45" s="868"/>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43" t="s">
        <v>162</v>
      </c>
      <c r="D46" s="643"/>
      <c r="E46" s="643"/>
      <c r="F46" s="643"/>
      <c r="G46" s="643" t="s">
        <v>163</v>
      </c>
      <c r="H46" s="643"/>
      <c r="I46" s="643" t="s">
        <v>180</v>
      </c>
      <c r="J46" s="643"/>
      <c r="K46" s="643" t="s">
        <v>181</v>
      </c>
      <c r="L46" s="643"/>
    </row>
    <row r="47" spans="1:54" ht="30" hidden="1" customHeight="1">
      <c r="A47" s="21"/>
      <c r="B47" s="77">
        <v>1</v>
      </c>
      <c r="C47" s="621"/>
      <c r="D47" s="621"/>
      <c r="E47" s="621"/>
      <c r="F47" s="621"/>
      <c r="G47" s="631"/>
      <c r="H47" s="631"/>
      <c r="I47" s="631"/>
      <c r="J47" s="631"/>
      <c r="K47" s="870"/>
      <c r="L47" s="870"/>
    </row>
    <row r="48" spans="1:54" ht="30" hidden="1" customHeight="1">
      <c r="A48" s="21"/>
      <c r="B48" s="77">
        <v>2</v>
      </c>
      <c r="C48" s="621"/>
      <c r="D48" s="621"/>
      <c r="E48" s="621"/>
      <c r="F48" s="621"/>
      <c r="G48" s="631"/>
      <c r="H48" s="631"/>
      <c r="I48" s="631"/>
      <c r="J48" s="631"/>
      <c r="K48" s="870"/>
      <c r="L48" s="870"/>
    </row>
    <row r="49" spans="1:54" ht="30" hidden="1" customHeight="1">
      <c r="A49" s="21"/>
      <c r="B49" s="77">
        <v>3</v>
      </c>
      <c r="C49" s="621"/>
      <c r="D49" s="621"/>
      <c r="E49" s="621"/>
      <c r="F49" s="621"/>
      <c r="G49" s="631"/>
      <c r="H49" s="631"/>
      <c r="I49" s="631"/>
      <c r="J49" s="631"/>
      <c r="K49" s="870"/>
      <c r="L49" s="870"/>
    </row>
    <row r="50" spans="1:54" ht="30" hidden="1" customHeight="1">
      <c r="A50" s="21"/>
      <c r="B50" s="77">
        <v>4</v>
      </c>
      <c r="C50" s="621"/>
      <c r="D50" s="621"/>
      <c r="E50" s="621"/>
      <c r="F50" s="621"/>
      <c r="G50" s="631"/>
      <c r="H50" s="631"/>
      <c r="I50" s="631"/>
      <c r="J50" s="631"/>
      <c r="K50" s="870"/>
      <c r="L50" s="870"/>
    </row>
    <row r="51" spans="1:54" ht="30" hidden="1" customHeight="1">
      <c r="A51" s="21"/>
      <c r="B51" s="77">
        <v>5</v>
      </c>
      <c r="C51" s="621"/>
      <c r="D51" s="621"/>
      <c r="E51" s="621"/>
      <c r="F51" s="621"/>
      <c r="G51" s="631"/>
      <c r="H51" s="631"/>
      <c r="I51" s="631"/>
      <c r="J51" s="631"/>
      <c r="K51" s="870"/>
      <c r="L51" s="870"/>
    </row>
    <row r="52" spans="1:54" ht="27.75" hidden="1" customHeight="1">
      <c r="A52" s="63">
        <v>3</v>
      </c>
      <c r="B52" s="72" t="s">
        <v>0</v>
      </c>
      <c r="D52" s="71"/>
      <c r="E52" s="71"/>
      <c r="F52" s="71"/>
    </row>
    <row r="53" spans="1:54" ht="48" hidden="1" customHeight="1">
      <c r="A53" s="63"/>
      <c r="B53" s="868" t="s">
        <v>1</v>
      </c>
      <c r="C53" s="868"/>
      <c r="D53" s="868"/>
      <c r="E53" s="868"/>
      <c r="F53" s="868"/>
      <c r="G53" s="868"/>
      <c r="H53" s="868"/>
      <c r="I53" s="868"/>
      <c r="J53" s="868"/>
      <c r="K53" s="868"/>
      <c r="L53" s="868"/>
    </row>
    <row r="54" spans="1:54" ht="34.5" hidden="1" customHeight="1">
      <c r="A54" s="63">
        <v>4</v>
      </c>
      <c r="B54" s="72" t="s">
        <v>164</v>
      </c>
      <c r="D54" s="71"/>
      <c r="E54" s="71"/>
      <c r="F54" s="71"/>
    </row>
    <row r="55" spans="1:54" ht="18" hidden="1" customHeight="1">
      <c r="A55" s="73">
        <v>4.0999999999999996</v>
      </c>
      <c r="B55" s="632" t="s">
        <v>165</v>
      </c>
      <c r="C55" s="632"/>
      <c r="D55" s="632"/>
      <c r="E55" s="632"/>
      <c r="F55" s="71"/>
    </row>
    <row r="56" spans="1:54" ht="60.75" hidden="1" customHeight="1">
      <c r="A56" s="21"/>
      <c r="B56" s="868" t="s">
        <v>2</v>
      </c>
      <c r="C56" s="868"/>
      <c r="D56" s="868"/>
      <c r="E56" s="868"/>
      <c r="F56" s="868"/>
      <c r="G56" s="868"/>
      <c r="H56" s="868"/>
      <c r="I56" s="868"/>
      <c r="J56" s="868"/>
      <c r="K56" s="868"/>
      <c r="L56" s="868"/>
    </row>
    <row r="57" spans="1:54" s="241" customFormat="1" ht="37.5" hidden="1" customHeight="1">
      <c r="A57" s="220"/>
      <c r="B57" s="625" t="s">
        <v>166</v>
      </c>
      <c r="C57" s="626"/>
      <c r="D57" s="627"/>
      <c r="E57" s="634" t="s">
        <v>3</v>
      </c>
      <c r="F57" s="634" t="s">
        <v>4</v>
      </c>
      <c r="G57" s="625" t="s">
        <v>5</v>
      </c>
      <c r="H57" s="627"/>
      <c r="I57" s="623" t="s">
        <v>6</v>
      </c>
      <c r="J57" s="624"/>
      <c r="K57" s="624"/>
      <c r="L57" s="867"/>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636"/>
      <c r="C58" s="871"/>
      <c r="D58" s="637"/>
      <c r="E58" s="635"/>
      <c r="F58" s="635"/>
      <c r="G58" s="636"/>
      <c r="H58" s="637"/>
      <c r="I58" s="638" t="s">
        <v>7</v>
      </c>
      <c r="J58" s="639"/>
      <c r="K58" s="638" t="s">
        <v>8</v>
      </c>
      <c r="L58" s="639"/>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21"/>
      <c r="C59" s="621"/>
      <c r="D59" s="621"/>
      <c r="E59" s="77"/>
      <c r="F59" s="77"/>
      <c r="G59" s="77"/>
      <c r="H59" s="77"/>
      <c r="I59" s="614"/>
      <c r="J59" s="616"/>
      <c r="K59" s="614"/>
      <c r="L59" s="616"/>
    </row>
    <row r="60" spans="1:54" ht="24.95" hidden="1" customHeight="1">
      <c r="A60" s="21"/>
      <c r="B60" s="621"/>
      <c r="C60" s="621"/>
      <c r="D60" s="621"/>
      <c r="E60" s="77"/>
      <c r="F60" s="77"/>
      <c r="G60" s="77"/>
      <c r="H60" s="77"/>
      <c r="I60" s="614"/>
      <c r="J60" s="616"/>
      <c r="K60" s="614"/>
      <c r="L60" s="616"/>
    </row>
    <row r="61" spans="1:54" ht="24.95" hidden="1" customHeight="1">
      <c r="A61" s="21"/>
      <c r="B61" s="621"/>
      <c r="C61" s="621"/>
      <c r="D61" s="621"/>
      <c r="E61" s="77"/>
      <c r="F61" s="77"/>
      <c r="G61" s="77"/>
      <c r="H61" s="77"/>
      <c r="I61" s="614"/>
      <c r="J61" s="616"/>
      <c r="K61" s="614"/>
      <c r="L61" s="616"/>
    </row>
    <row r="62" spans="1:54" ht="24.95" hidden="1" customHeight="1">
      <c r="A62" s="21"/>
      <c r="B62" s="621"/>
      <c r="C62" s="621"/>
      <c r="D62" s="621"/>
      <c r="E62" s="77"/>
      <c r="F62" s="77"/>
      <c r="G62" s="77"/>
      <c r="H62" s="77"/>
      <c r="I62" s="614"/>
      <c r="J62" s="616"/>
      <c r="K62" s="614"/>
      <c r="L62" s="616"/>
    </row>
    <row r="63" spans="1:54" ht="24.95" hidden="1" customHeight="1">
      <c r="A63" s="21"/>
      <c r="B63" s="621"/>
      <c r="C63" s="621"/>
      <c r="D63" s="621"/>
      <c r="E63" s="77"/>
      <c r="F63" s="77"/>
      <c r="G63" s="77"/>
      <c r="H63" s="77"/>
      <c r="I63" s="614"/>
      <c r="J63" s="616"/>
      <c r="K63" s="614"/>
      <c r="L63" s="616"/>
    </row>
    <row r="64" spans="1:54" ht="24.95" hidden="1" customHeight="1">
      <c r="A64" s="21"/>
      <c r="B64" s="621"/>
      <c r="C64" s="621"/>
      <c r="D64" s="621"/>
      <c r="E64" s="77"/>
      <c r="F64" s="77"/>
      <c r="G64" s="77"/>
      <c r="H64" s="77"/>
      <c r="I64" s="614"/>
      <c r="J64" s="616"/>
      <c r="K64" s="614"/>
      <c r="L64" s="616"/>
    </row>
    <row r="65" spans="1:54" ht="24.95" hidden="1" customHeight="1">
      <c r="A65" s="21"/>
      <c r="B65" s="621"/>
      <c r="C65" s="621"/>
      <c r="D65" s="621"/>
      <c r="E65" s="77"/>
      <c r="F65" s="77"/>
      <c r="G65" s="77"/>
      <c r="H65" s="77"/>
      <c r="I65" s="614"/>
      <c r="J65" s="616"/>
      <c r="K65" s="614"/>
      <c r="L65" s="616"/>
    </row>
    <row r="66" spans="1:54" ht="24.95" hidden="1" customHeight="1">
      <c r="A66" s="21"/>
      <c r="B66" s="621"/>
      <c r="C66" s="621"/>
      <c r="D66" s="621"/>
      <c r="E66" s="77"/>
      <c r="F66" s="77"/>
      <c r="G66" s="77"/>
      <c r="H66" s="77"/>
      <c r="I66" s="614"/>
      <c r="J66" s="616"/>
      <c r="K66" s="614"/>
      <c r="L66" s="616"/>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638" t="s">
        <v>183</v>
      </c>
      <c r="D69" s="638"/>
      <c r="E69" s="638"/>
      <c r="F69" s="638"/>
      <c r="G69" s="638"/>
      <c r="H69" s="623" t="s">
        <v>168</v>
      </c>
      <c r="I69" s="624"/>
      <c r="J69" s="624"/>
      <c r="K69" s="624"/>
      <c r="L69" s="867"/>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69">
        <f>'Names of Bidder'!D21</f>
        <v>0</v>
      </c>
      <c r="C80" s="869"/>
      <c r="D80" s="869"/>
      <c r="E80" s="11"/>
      <c r="G80" s="41" t="s">
        <v>131</v>
      </c>
      <c r="H80" s="19">
        <f>'Names of Bidder'!D18</f>
        <v>0</v>
      </c>
      <c r="L80" s="19"/>
    </row>
    <row r="81" spans="1:11" ht="24" customHeight="1">
      <c r="A81" s="22" t="s">
        <v>134</v>
      </c>
      <c r="B81" s="866">
        <f>'Names of Bidder'!D22</f>
        <v>0</v>
      </c>
      <c r="C81" s="866"/>
      <c r="D81" s="866"/>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8"/>
      <headerFooter alignWithMargins="0">
        <oddFooter>&amp;R&amp;"Book Antiqua,Bold"&amp;8 Page &amp;P of &amp;N</oddFooter>
      </headerFooter>
    </customSheetView>
  </customSheetViews>
  <mergeCells count="111">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A3:L3"/>
    <mergeCell ref="B9:F9"/>
    <mergeCell ref="A17:L17"/>
    <mergeCell ref="B10:F10"/>
    <mergeCell ref="B11:F11"/>
    <mergeCell ref="B12:F12"/>
    <mergeCell ref="A8:F8"/>
    <mergeCell ref="A5:L5"/>
    <mergeCell ref="B27:L27"/>
    <mergeCell ref="G14:J14"/>
    <mergeCell ref="B19:L19"/>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topLeftCell="A22"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:WR2/T/W-AIS/DOM/G01/25/08287</v>
      </c>
      <c r="B1" s="8"/>
      <c r="C1" s="8"/>
      <c r="D1" s="8"/>
      <c r="E1" s="9" t="str">
        <f>"Attachment-17 " &amp; 'Attach 3(JV)'!AT1</f>
        <v>Attachment-17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20.100000000000001" customHeight="1">
      <c r="A8" s="19"/>
      <c r="E8" s="96" t="str">
        <f>'Attach 3(JV)'!E8</f>
        <v>Contracts and Materials</v>
      </c>
      <c r="H8" s="16"/>
      <c r="I8" s="2"/>
    </row>
    <row r="9" spans="1:9">
      <c r="A9" s="4" t="s">
        <v>377</v>
      </c>
      <c r="B9" s="766">
        <f>'Names of Bidder'!D8</f>
        <v>0</v>
      </c>
      <c r="C9" s="766"/>
      <c r="D9" s="766"/>
      <c r="E9" s="96" t="str">
        <f>'Attach 3(JV)'!E9</f>
        <v>Power Grid Corporation of India Ltd.,</v>
      </c>
      <c r="H9" s="16"/>
      <c r="I9" s="2"/>
    </row>
    <row r="10" spans="1:9">
      <c r="A10" s="4" t="s">
        <v>378</v>
      </c>
      <c r="B10" s="766">
        <f>'Names of Bidder'!D9</f>
        <v>0</v>
      </c>
      <c r="C10" s="766"/>
      <c r="D10" s="766"/>
      <c r="E10" s="276" t="s">
        <v>442</v>
      </c>
      <c r="F10" s="277"/>
      <c r="G10" s="278"/>
      <c r="H10" s="279"/>
      <c r="I10" s="2"/>
    </row>
    <row r="11" spans="1:9">
      <c r="B11" s="766">
        <f>'Names of Bidder'!D10</f>
        <v>0</v>
      </c>
      <c r="C11" s="766"/>
      <c r="D11" s="766"/>
      <c r="E11" s="276" t="s">
        <v>539</v>
      </c>
      <c r="F11" s="277"/>
      <c r="G11" s="278"/>
      <c r="H11" s="279"/>
    </row>
    <row r="12" spans="1:9">
      <c r="A12" s="18"/>
      <c r="B12" s="766" t="str">
        <f>'Names of Bidder'!D11</f>
        <v>…….. …… ………. ……….</v>
      </c>
      <c r="C12" s="766"/>
      <c r="D12" s="766"/>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66351D87-9E2B-4F19-8E10-C575C3FCB914}" showGridLines="0" zeroValues="0">
      <selection activeCell="E10" sqref="E10:E12"/>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WR2/T/W-AIS/DOM/G01/25/08287</v>
      </c>
      <c r="B1" s="404"/>
      <c r="C1" s="404"/>
      <c r="D1" s="404"/>
      <c r="E1" s="428" t="str">
        <f>"Attachment-20 "</f>
        <v xml:space="preserve">Attachment-20 </v>
      </c>
    </row>
    <row r="2" spans="1:9" ht="40.5" customHeight="1">
      <c r="A2" s="726" t="str">
        <f>Basic!B1</f>
        <v>Construction of 2 no’s 400kV Line Bays (including associated tie bays) at Mandsaur S/s for Interconnection of 3x504MW PSP of Greenko MP01 IREP Pvt. Ltd. through Greenko MP01 – Mandsaur PS 400kV D/c line</v>
      </c>
      <c r="B2" s="726"/>
      <c r="C2" s="726"/>
      <c r="D2" s="726"/>
      <c r="E2" s="726"/>
      <c r="F2" s="476"/>
      <c r="G2" s="476"/>
      <c r="H2" s="476"/>
    </row>
    <row r="3" spans="1:9" ht="20.100000000000001" customHeight="1">
      <c r="A3" s="727" t="s">
        <v>691</v>
      </c>
      <c r="B3" s="727"/>
      <c r="C3" s="727"/>
      <c r="D3" s="727"/>
      <c r="E3" s="727"/>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6" t="str">
        <f>'[8]Attach 3(JV)'!B9</f>
        <v/>
      </c>
      <c r="C7" s="766"/>
      <c r="D7" s="766"/>
      <c r="E7" s="96" t="s">
        <v>194</v>
      </c>
      <c r="F7" s="475"/>
      <c r="H7" s="16"/>
      <c r="I7" s="2"/>
    </row>
    <row r="8" spans="1:9">
      <c r="A8" s="4" t="s">
        <v>378</v>
      </c>
      <c r="B8" s="766" t="str">
        <f>'[8]Attach 3(JV)'!B10</f>
        <v/>
      </c>
      <c r="C8" s="766"/>
      <c r="D8" s="766"/>
      <c r="E8" s="96" t="s">
        <v>442</v>
      </c>
      <c r="F8" s="475"/>
      <c r="H8" s="16"/>
      <c r="I8" s="2"/>
    </row>
    <row r="9" spans="1:9">
      <c r="B9" s="766" t="str">
        <f>'[8]Attach 3(JV)'!B11</f>
        <v/>
      </c>
      <c r="C9" s="766"/>
      <c r="D9" s="766"/>
      <c r="E9" s="96" t="str">
        <f>'[8]Attach 13'!E11</f>
        <v>Regional Head Quarter, Plot No 54</v>
      </c>
      <c r="F9" s="475"/>
    </row>
    <row r="10" spans="1:9">
      <c r="A10" s="422"/>
      <c r="B10" s="766" t="str">
        <f>'[8]Attach 3(JV)'!B12</f>
        <v/>
      </c>
      <c r="C10" s="766"/>
      <c r="D10" s="766"/>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Construction of 2 no’s 400kV Line Bays (including associated tie bays) at Mandsaur S/s for Interconnection of 3x504MW PSP of Greenko MP01 IREP Pvt. Ltd. through Greenko MP01 – Mandsaur PS 400kV D/c line</v>
      </c>
      <c r="B15" s="885"/>
      <c r="C15" s="885"/>
      <c r="D15" s="885"/>
      <c r="E15" s="885"/>
      <c r="I15" s="466"/>
    </row>
    <row r="16" spans="1:9" s="390" customFormat="1" ht="20.25" customHeight="1">
      <c r="A16" s="886" t="s">
        <v>689</v>
      </c>
      <c r="B16" s="886"/>
      <c r="C16" s="886"/>
      <c r="D16" s="473" t="str">
        <f>Basic!B3</f>
        <v>WR2/T/W-AIS/DOM/G01/25/08287</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10:D10"/>
    <mergeCell ref="A2:E2"/>
    <mergeCell ref="A3:E3"/>
    <mergeCell ref="B7:D7"/>
    <mergeCell ref="B8:D8"/>
    <mergeCell ref="B9:D9"/>
    <mergeCell ref="B21:E21"/>
    <mergeCell ref="B24:E24"/>
    <mergeCell ref="B22:E23"/>
    <mergeCell ref="A14:E14"/>
    <mergeCell ref="A15:E15"/>
    <mergeCell ref="A16:C16"/>
    <mergeCell ref="B20:E20"/>
    <mergeCell ref="B19:E1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topLeftCell="A21"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WR2/T/W-AIS/DOM/G01/25/08287</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888" t="s">
        <v>454</v>
      </c>
      <c r="B3" s="888"/>
      <c r="C3" s="888"/>
      <c r="D3" s="888"/>
      <c r="E3" s="888"/>
      <c r="F3" s="888"/>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889" t="str">
        <f>Basic!B3&amp; "  " &amp; 'Names of Bidder'!D8</f>
        <v xml:space="preserve">WR2/T/W-AIS/DOM/G01/25/08287  </v>
      </c>
      <c r="D5" s="889"/>
      <c r="E5" s="889"/>
      <c r="F5" s="889"/>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890">
        <f>'Names of Bidder'!D21</f>
        <v>0</v>
      </c>
      <c r="C6" s="890"/>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891" t="str">
        <f>Basic!B1</f>
        <v>Construction of 2 no’s 400kV Line Bays (including associated tie bays) at Mandsaur S/s for Interconnection of 3x504MW PSP of Greenko MP01 IREP Pvt. Ltd. through Greenko MP01 – Mandsaur PS 400kV D/c line</v>
      </c>
      <c r="D17" s="891"/>
      <c r="E17" s="891"/>
      <c r="F17" s="891"/>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892" t="s">
        <v>483</v>
      </c>
      <c r="H18" s="892"/>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7"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7"/>
      <c r="D19" s="897"/>
      <c r="E19" s="897"/>
      <c r="F19" s="897"/>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893" t="s">
        <v>490</v>
      </c>
      <c r="C21" s="893"/>
      <c r="D21" s="893"/>
      <c r="E21" s="893"/>
      <c r="F21" s="893"/>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894"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894"/>
      <c r="F22" s="894"/>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895" t="s">
        <v>557</v>
      </c>
      <c r="E23" s="895"/>
      <c r="F23" s="895"/>
      <c r="G23" s="896"/>
      <c r="H23" s="896"/>
      <c r="I23" s="896"/>
      <c r="J23" s="896"/>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895" t="s">
        <v>558</v>
      </c>
      <c r="E24" s="895"/>
      <c r="F24" s="895"/>
      <c r="G24" s="898" t="str">
        <f>IF(G22="Bank Guarantee",IF(J22 &lt; 250, "Please note that if validity of bid security is less than250 days, your bid may be rejected", ""),"")</f>
        <v/>
      </c>
      <c r="H24" s="898"/>
      <c r="I24" s="898"/>
      <c r="J24" s="898"/>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895"/>
      <c r="E25" s="895"/>
      <c r="F25" s="895"/>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895"/>
      <c r="E26" s="895"/>
      <c r="F26" s="895"/>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895" t="s">
        <v>495</v>
      </c>
      <c r="E27" s="895"/>
      <c r="F27" s="895"/>
      <c r="G27" s="899" t="str">
        <f>IF(G22="TDR/FDR",("Please note that the TDR/FDR must be duly discharged in favour of POWERGRID by affixing a Revenue Stamp and Official Seal &amp; Sign of Authorised Signatory of the Firm"), (""))</f>
        <v/>
      </c>
      <c r="H27" s="899"/>
      <c r="I27" s="899"/>
      <c r="J27" s="899"/>
      <c r="AB27" s="329"/>
      <c r="AC27" s="330"/>
      <c r="AG27" s="518">
        <v>25</v>
      </c>
      <c r="AH27" s="518" t="s">
        <v>459</v>
      </c>
      <c r="AI27" s="519"/>
      <c r="AJ27" s="519"/>
      <c r="AK27" s="519"/>
      <c r="AL27" s="519"/>
    </row>
    <row r="28" spans="1:52" ht="39.75" customHeight="1">
      <c r="B28" s="528" t="str">
        <f>"(e) Attachment 5"</f>
        <v>(e) Attachment 5</v>
      </c>
      <c r="C28" s="546"/>
      <c r="D28" s="895" t="s">
        <v>369</v>
      </c>
      <c r="E28" s="895"/>
      <c r="F28" s="895"/>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895" t="s">
        <v>496</v>
      </c>
      <c r="E29" s="895"/>
      <c r="F29" s="895"/>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895" t="s">
        <v>369</v>
      </c>
      <c r="E30" s="895"/>
      <c r="F30" s="895"/>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895" t="s">
        <v>620</v>
      </c>
      <c r="E31" s="895"/>
      <c r="F31" s="895"/>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895" t="s">
        <v>497</v>
      </c>
      <c r="E32" s="895"/>
      <c r="F32" s="895"/>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895" t="s">
        <v>498</v>
      </c>
      <c r="E33" s="895"/>
      <c r="F33" s="895"/>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895" t="s">
        <v>499</v>
      </c>
      <c r="E34" s="895"/>
      <c r="F34" s="895"/>
      <c r="G34" s="547"/>
      <c r="H34" s="547"/>
      <c r="Z34" s="512"/>
      <c r="AB34" s="329"/>
      <c r="AC34" s="330"/>
      <c r="AD34" s="516"/>
      <c r="AE34" s="516"/>
      <c r="AX34" s="512"/>
      <c r="AY34" s="512"/>
      <c r="AZ34" s="512"/>
    </row>
    <row r="35" spans="1:52" s="511" customFormat="1" ht="32.25" customHeight="1">
      <c r="A35" s="521"/>
      <c r="B35" s="528" t="str">
        <f>"(l) Attachment 12"</f>
        <v>(l) Attachment 12</v>
      </c>
      <c r="C35" s="546"/>
      <c r="D35" s="895" t="s">
        <v>559</v>
      </c>
      <c r="E35" s="895"/>
      <c r="F35" s="895"/>
      <c r="G35" s="547"/>
      <c r="H35" s="547"/>
      <c r="Z35" s="512"/>
      <c r="AB35" s="329"/>
      <c r="AC35" s="330"/>
      <c r="AD35" s="516"/>
      <c r="AE35" s="516"/>
      <c r="AX35" s="512"/>
      <c r="AY35" s="512"/>
      <c r="AZ35" s="512"/>
    </row>
    <row r="36" spans="1:52" s="511" customFormat="1" ht="33" customHeight="1">
      <c r="A36" s="521"/>
      <c r="B36" s="528" t="str">
        <f>"(m) Attachment 13"</f>
        <v>(m) Attachment 13</v>
      </c>
      <c r="C36" s="546"/>
      <c r="D36" s="895" t="s">
        <v>500</v>
      </c>
      <c r="E36" s="895"/>
      <c r="F36" s="895"/>
      <c r="G36" s="547"/>
      <c r="H36" s="547"/>
      <c r="Z36" s="512"/>
      <c r="AB36" s="329"/>
      <c r="AC36" s="330"/>
      <c r="AD36" s="516"/>
      <c r="AE36" s="516"/>
      <c r="AX36" s="512"/>
      <c r="AY36" s="512"/>
      <c r="AZ36" s="512"/>
    </row>
    <row r="37" spans="1:52" s="511" customFormat="1" ht="43.5" customHeight="1">
      <c r="A37" s="521"/>
      <c r="B37" s="528" t="str">
        <f>"(n) Attachment 14"</f>
        <v>(n) Attachment 14</v>
      </c>
      <c r="C37" s="546"/>
      <c r="D37" s="895" t="s">
        <v>12</v>
      </c>
      <c r="E37" s="895"/>
      <c r="F37" s="895"/>
      <c r="G37" s="547"/>
      <c r="H37" s="547"/>
      <c r="Z37" s="512"/>
      <c r="AB37" s="329"/>
      <c r="AC37" s="330"/>
      <c r="AD37" s="516"/>
      <c r="AE37" s="516"/>
      <c r="AX37" s="512"/>
      <c r="AY37" s="512"/>
      <c r="AZ37" s="512"/>
    </row>
    <row r="38" spans="1:52" s="511" customFormat="1" ht="47.25" customHeight="1">
      <c r="A38" s="521"/>
      <c r="B38" s="528" t="str">
        <f>"(o) Attachment 15"</f>
        <v>(o) Attachment 15</v>
      </c>
      <c r="C38" s="546"/>
      <c r="D38" s="895" t="s">
        <v>501</v>
      </c>
      <c r="E38" s="895"/>
      <c r="F38" s="895"/>
      <c r="G38" s="547"/>
      <c r="H38" s="547"/>
      <c r="Z38" s="512"/>
      <c r="AB38" s="329"/>
      <c r="AC38" s="330"/>
      <c r="AD38" s="516"/>
      <c r="AE38" s="516"/>
      <c r="AX38" s="512"/>
      <c r="AY38" s="512"/>
      <c r="AZ38" s="512"/>
    </row>
    <row r="39" spans="1:52" s="511" customFormat="1" ht="33" customHeight="1">
      <c r="A39" s="521"/>
      <c r="B39" s="528" t="str">
        <f>"(p) Attachment 16"</f>
        <v>(p) Attachment 16</v>
      </c>
      <c r="C39" s="546"/>
      <c r="D39" s="895" t="s">
        <v>674</v>
      </c>
      <c r="E39" s="895"/>
      <c r="F39" s="895"/>
      <c r="G39" s="547"/>
      <c r="H39" s="547"/>
      <c r="Z39" s="512"/>
      <c r="AB39" s="329"/>
      <c r="AC39" s="330"/>
      <c r="AD39" s="516"/>
      <c r="AE39" s="516"/>
      <c r="AX39" s="512"/>
      <c r="AY39" s="512"/>
      <c r="AZ39" s="512"/>
    </row>
    <row r="40" spans="1:52" ht="33" customHeight="1">
      <c r="B40" s="528" t="str">
        <f>"(q) Attachment 17"</f>
        <v>(q) Attachment 17</v>
      </c>
      <c r="C40" s="546"/>
      <c r="D40" s="895" t="s">
        <v>560</v>
      </c>
      <c r="E40" s="895"/>
      <c r="F40" s="895"/>
      <c r="G40" s="547"/>
      <c r="H40" s="547"/>
      <c r="Z40" s="512"/>
      <c r="AB40" s="329"/>
      <c r="AC40" s="330"/>
      <c r="AX40" s="520"/>
      <c r="AY40" s="520"/>
      <c r="AZ40" s="520"/>
    </row>
    <row r="41" spans="1:52" ht="33" customHeight="1">
      <c r="B41" s="474" t="s">
        <v>693</v>
      </c>
      <c r="C41" s="549"/>
      <c r="D41" s="900" t="s">
        <v>692</v>
      </c>
      <c r="E41" s="900"/>
      <c r="F41" s="900"/>
      <c r="G41" s="547"/>
      <c r="H41" s="547"/>
      <c r="Z41" s="512"/>
      <c r="AB41" s="329"/>
      <c r="AC41" s="330"/>
      <c r="AX41" s="520"/>
      <c r="AY41" s="520"/>
      <c r="AZ41" s="520"/>
    </row>
    <row r="42" spans="1:52" ht="51" customHeight="1">
      <c r="B42" s="474" t="s">
        <v>720</v>
      </c>
      <c r="C42" s="549"/>
      <c r="D42" s="900" t="s">
        <v>721</v>
      </c>
      <c r="E42" s="900"/>
      <c r="F42" s="900"/>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1" t="s">
        <v>561</v>
      </c>
      <c r="C44" s="901"/>
      <c r="D44" s="547"/>
      <c r="E44" s="547"/>
      <c r="F44" s="547"/>
      <c r="G44" s="547"/>
      <c r="H44" s="547"/>
      <c r="Z44" s="512"/>
      <c r="AB44" s="329"/>
      <c r="AC44" s="330"/>
      <c r="AX44" s="520"/>
      <c r="AY44" s="520"/>
      <c r="AZ44" s="520"/>
    </row>
    <row r="45" spans="1:52" ht="155.25" customHeight="1">
      <c r="B45" s="902" t="s">
        <v>562</v>
      </c>
      <c r="C45" s="902"/>
      <c r="D45" s="902"/>
      <c r="E45" s="902"/>
      <c r="F45" s="902"/>
      <c r="G45" s="547"/>
      <c r="H45" s="547"/>
      <c r="Z45" s="512"/>
      <c r="AB45" s="329"/>
      <c r="AC45" s="330"/>
      <c r="AX45" s="520"/>
      <c r="AY45" s="520"/>
      <c r="AZ45" s="520"/>
    </row>
    <row r="46" spans="1:52" ht="69" customHeight="1">
      <c r="A46" s="550">
        <v>4</v>
      </c>
      <c r="B46" s="903" t="s">
        <v>563</v>
      </c>
      <c r="C46" s="903"/>
      <c r="D46" s="903"/>
      <c r="E46" s="903"/>
      <c r="F46" s="551"/>
      <c r="G46" s="547"/>
      <c r="H46" s="547"/>
      <c r="Z46" s="512"/>
      <c r="AB46" s="329"/>
      <c r="AC46" s="330"/>
      <c r="AX46" s="520"/>
      <c r="AY46" s="520"/>
      <c r="AZ46" s="520"/>
    </row>
    <row r="47" spans="1:52" s="511" customFormat="1" ht="136.5" customHeight="1">
      <c r="A47" s="529">
        <v>4.0999999999999996</v>
      </c>
      <c r="B47" s="897" t="s">
        <v>564</v>
      </c>
      <c r="C47" s="897"/>
      <c r="D47" s="897"/>
      <c r="E47" s="897"/>
      <c r="F47" s="897"/>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7" t="s">
        <v>502</v>
      </c>
      <c r="C48" s="897"/>
      <c r="D48" s="897"/>
      <c r="E48" s="897"/>
      <c r="F48" s="897"/>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7" t="s">
        <v>565</v>
      </c>
      <c r="C49" s="897"/>
      <c r="D49" s="897"/>
      <c r="E49" s="897"/>
      <c r="F49" s="897"/>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7" t="s">
        <v>566</v>
      </c>
      <c r="C50" s="897"/>
      <c r="D50" s="897"/>
      <c r="E50" s="897"/>
      <c r="F50" s="897"/>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7" t="s">
        <v>567</v>
      </c>
      <c r="C51" s="897"/>
      <c r="D51" s="897"/>
      <c r="E51" s="897"/>
      <c r="F51" s="897"/>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7" t="s">
        <v>568</v>
      </c>
      <c r="C52" s="897"/>
      <c r="D52" s="897"/>
      <c r="E52" s="897"/>
      <c r="F52" s="897"/>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7" t="s">
        <v>554</v>
      </c>
      <c r="C53" s="897"/>
      <c r="D53" s="897"/>
      <c r="E53" s="897"/>
      <c r="F53" s="897"/>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5" t="s">
        <v>569</v>
      </c>
      <c r="C54" s="905"/>
      <c r="D54" s="905"/>
      <c r="E54" s="905"/>
      <c r="F54" s="905"/>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5" t="s">
        <v>570</v>
      </c>
      <c r="C55" s="905"/>
      <c r="D55" s="905"/>
      <c r="E55" s="905"/>
      <c r="F55" s="905"/>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6" t="s">
        <v>503</v>
      </c>
      <c r="C56" s="906"/>
      <c r="D56" s="906"/>
      <c r="E56" s="906"/>
      <c r="F56" s="906"/>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7" t="s">
        <v>571</v>
      </c>
      <c r="C57" s="897"/>
      <c r="D57" s="897"/>
      <c r="E57" s="897"/>
      <c r="F57" s="897"/>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7" t="s">
        <v>504</v>
      </c>
      <c r="C58" s="897"/>
      <c r="D58" s="897"/>
      <c r="E58" s="897"/>
      <c r="F58" s="897"/>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4" t="s">
        <v>572</v>
      </c>
      <c r="D59" s="904"/>
      <c r="E59" s="904"/>
      <c r="F59" s="904"/>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4" t="s">
        <v>573</v>
      </c>
      <c r="D60" s="904"/>
      <c r="E60" s="904"/>
      <c r="F60" s="904"/>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4" t="s">
        <v>574</v>
      </c>
      <c r="D61" s="904"/>
      <c r="E61" s="904"/>
      <c r="F61" s="904"/>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4" t="s">
        <v>575</v>
      </c>
      <c r="D62" s="904"/>
      <c r="E62" s="904"/>
      <c r="F62" s="904"/>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4" t="s">
        <v>576</v>
      </c>
      <c r="D63" s="904"/>
      <c r="E63" s="904"/>
      <c r="F63" s="904"/>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4" t="s">
        <v>577</v>
      </c>
      <c r="D64" s="904"/>
      <c r="E64" s="904"/>
      <c r="F64" s="904"/>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4" t="s">
        <v>578</v>
      </c>
      <c r="D65" s="904"/>
      <c r="E65" s="904"/>
      <c r="F65" s="904"/>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4" t="s">
        <v>579</v>
      </c>
      <c r="D66" s="904"/>
      <c r="E66" s="904"/>
      <c r="F66" s="904"/>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4" t="s">
        <v>580</v>
      </c>
      <c r="D67" s="904"/>
      <c r="E67" s="904"/>
      <c r="F67" s="904"/>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4" t="s">
        <v>581</v>
      </c>
      <c r="D68" s="904"/>
      <c r="E68" s="904"/>
      <c r="F68" s="904"/>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7" t="s">
        <v>582</v>
      </c>
      <c r="C69" s="907"/>
      <c r="D69" s="907"/>
      <c r="E69" s="907"/>
      <c r="F69" s="907"/>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7" t="s">
        <v>510</v>
      </c>
      <c r="C70" s="897"/>
      <c r="D70" s="897"/>
      <c r="E70" s="897"/>
      <c r="F70" s="897"/>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7" t="s">
        <v>511</v>
      </c>
      <c r="C71" s="897"/>
      <c r="D71" s="897"/>
      <c r="E71" s="897"/>
      <c r="F71" s="897"/>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7" t="s">
        <v>512</v>
      </c>
      <c r="C72" s="897"/>
      <c r="D72" s="897"/>
      <c r="E72" s="897"/>
      <c r="F72" s="897"/>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7" t="s">
        <v>513</v>
      </c>
      <c r="C73" s="897"/>
      <c r="D73" s="897"/>
      <c r="E73" s="897"/>
      <c r="F73" s="897"/>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7" t="s">
        <v>514</v>
      </c>
      <c r="C74" s="897"/>
      <c r="D74" s="897"/>
      <c r="E74" s="897"/>
      <c r="F74" s="897"/>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7" t="s">
        <v>515</v>
      </c>
      <c r="C75" s="897"/>
      <c r="D75" s="897"/>
      <c r="E75" s="897"/>
      <c r="F75" s="897"/>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908" t="s">
        <v>516</v>
      </c>
      <c r="C76" s="908"/>
      <c r="D76" s="908" t="s">
        <v>517</v>
      </c>
      <c r="E76" s="908"/>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909"/>
      <c r="C77" s="909"/>
      <c r="D77" s="910"/>
      <c r="E77" s="910"/>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909"/>
      <c r="C78" s="909"/>
      <c r="D78" s="910"/>
      <c r="E78" s="910"/>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909"/>
      <c r="C79" s="909"/>
      <c r="D79" s="910"/>
      <c r="E79" s="910"/>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913" t="s">
        <v>519</v>
      </c>
      <c r="C80" s="913"/>
      <c r="D80" s="914"/>
      <c r="E80" s="914"/>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7" t="s">
        <v>520</v>
      </c>
      <c r="C81" s="897"/>
      <c r="D81" s="897"/>
      <c r="E81" s="897"/>
      <c r="F81" s="897"/>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915" t="s">
        <v>523</v>
      </c>
      <c r="B88" s="915"/>
      <c r="C88" s="915"/>
      <c r="D88" s="912"/>
      <c r="E88" s="912"/>
      <c r="F88" s="912"/>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916"/>
      <c r="B89" s="916"/>
      <c r="C89" s="916"/>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917"/>
      <c r="B90" s="917"/>
      <c r="C90" s="917"/>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911" t="s">
        <v>524</v>
      </c>
      <c r="B91" s="911"/>
      <c r="C91" s="911"/>
      <c r="D91" s="912"/>
      <c r="E91" s="912"/>
      <c r="F91" s="912"/>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911" t="s">
        <v>525</v>
      </c>
      <c r="B92" s="911"/>
      <c r="C92" s="911"/>
      <c r="D92" s="912"/>
      <c r="E92" s="912"/>
      <c r="F92" s="912"/>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911" t="s">
        <v>526</v>
      </c>
      <c r="B93" s="911"/>
      <c r="C93" s="911"/>
      <c r="D93" s="912"/>
      <c r="E93" s="912"/>
      <c r="F93" s="912"/>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915" t="s">
        <v>527</v>
      </c>
      <c r="B94" s="915"/>
      <c r="C94" s="915"/>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916"/>
      <c r="B95" s="916"/>
      <c r="C95" s="916"/>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917"/>
      <c r="B96" s="917"/>
      <c r="C96" s="917"/>
      <c r="D96" s="912"/>
      <c r="E96" s="912"/>
      <c r="F96" s="912"/>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9"/>
      <c r="C101" s="899"/>
      <c r="D101" s="899"/>
      <c r="E101" s="899"/>
      <c r="F101" s="899"/>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94:C94"/>
    <mergeCell ref="A95:C95"/>
    <mergeCell ref="A96:C96"/>
    <mergeCell ref="D96:F96"/>
    <mergeCell ref="A101:F101"/>
    <mergeCell ref="A93:C93"/>
    <mergeCell ref="D93:F93"/>
    <mergeCell ref="B80:C80"/>
    <mergeCell ref="D80:E80"/>
    <mergeCell ref="B81:F81"/>
    <mergeCell ref="A88:C88"/>
    <mergeCell ref="D88:F88"/>
    <mergeCell ref="A89:C89"/>
    <mergeCell ref="A90:C90"/>
    <mergeCell ref="A91:C91"/>
    <mergeCell ref="D91:F91"/>
    <mergeCell ref="A92:C92"/>
    <mergeCell ref="D92:F92"/>
    <mergeCell ref="B77:C77"/>
    <mergeCell ref="D77:E77"/>
    <mergeCell ref="B78:C78"/>
    <mergeCell ref="D78:E78"/>
    <mergeCell ref="B79:C79"/>
    <mergeCell ref="D79:E79"/>
    <mergeCell ref="B72:F72"/>
    <mergeCell ref="B73:F73"/>
    <mergeCell ref="B74:F74"/>
    <mergeCell ref="B75:F75"/>
    <mergeCell ref="B76:C76"/>
    <mergeCell ref="D76:E76"/>
    <mergeCell ref="B71:F71"/>
    <mergeCell ref="C60:F60"/>
    <mergeCell ref="C61:F61"/>
    <mergeCell ref="C62:F62"/>
    <mergeCell ref="C63:F63"/>
    <mergeCell ref="C64:F64"/>
    <mergeCell ref="C65:F65"/>
    <mergeCell ref="C66:F66"/>
    <mergeCell ref="C67:F67"/>
    <mergeCell ref="C68:F68"/>
    <mergeCell ref="B69:F69"/>
    <mergeCell ref="B70:F70"/>
    <mergeCell ref="C59:F59"/>
    <mergeCell ref="B48:F48"/>
    <mergeCell ref="B49:F49"/>
    <mergeCell ref="B50:F50"/>
    <mergeCell ref="B51:F51"/>
    <mergeCell ref="B52:F52"/>
    <mergeCell ref="B53:F53"/>
    <mergeCell ref="B54:F54"/>
    <mergeCell ref="B55:F55"/>
    <mergeCell ref="B56:F56"/>
    <mergeCell ref="B57:F57"/>
    <mergeCell ref="B58:F58"/>
    <mergeCell ref="B47:F47"/>
    <mergeCell ref="D36:F36"/>
    <mergeCell ref="D37:F37"/>
    <mergeCell ref="D38:F38"/>
    <mergeCell ref="D39:F39"/>
    <mergeCell ref="D40:F40"/>
    <mergeCell ref="D41:F41"/>
    <mergeCell ref="D42:F42"/>
    <mergeCell ref="D43:F43"/>
    <mergeCell ref="B44:C44"/>
    <mergeCell ref="B45:F45"/>
    <mergeCell ref="B46:E46"/>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21:F21"/>
    <mergeCell ref="D22:F22"/>
    <mergeCell ref="D23:F23"/>
    <mergeCell ref="G23:J23"/>
    <mergeCell ref="B19:F19"/>
    <mergeCell ref="A3:F3"/>
    <mergeCell ref="C5:F5"/>
    <mergeCell ref="B6:C6"/>
    <mergeCell ref="C17:F17"/>
    <mergeCell ref="G18:H18"/>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26"/>
      <c r="B6" s="926"/>
      <c r="C6" s="926"/>
      <c r="D6" s="926"/>
      <c r="E6" s="926"/>
      <c r="F6" s="926"/>
      <c r="G6" s="926"/>
      <c r="H6" s="926"/>
      <c r="I6" s="926"/>
      <c r="J6" s="926"/>
      <c r="K6" s="926"/>
      <c r="L6" s="926"/>
      <c r="M6" s="926"/>
      <c r="N6" s="926"/>
    </row>
    <row r="7" spans="1:26" ht="15.95" customHeight="1"/>
    <row r="8" spans="1:26" ht="15.95" customHeight="1">
      <c r="A8" s="927"/>
      <c r="B8" s="927"/>
      <c r="C8" s="927"/>
      <c r="D8" s="927"/>
      <c r="E8" s="927"/>
      <c r="F8" s="927"/>
      <c r="G8" s="927"/>
      <c r="H8" s="927"/>
      <c r="I8" s="927"/>
      <c r="J8" s="927"/>
      <c r="K8" s="927"/>
      <c r="L8" s="927"/>
      <c r="M8" s="927"/>
      <c r="N8" s="927"/>
    </row>
    <row r="9" spans="1:26" ht="15.95" customHeight="1"/>
    <row r="10" spans="1:26" ht="15.95" customHeight="1">
      <c r="A10" s="933"/>
      <c r="B10" s="933"/>
      <c r="C10" s="933"/>
      <c r="D10" s="933"/>
      <c r="E10" s="933"/>
      <c r="F10" s="933"/>
      <c r="G10" s="933"/>
      <c r="H10" s="933"/>
      <c r="I10" s="933"/>
      <c r="J10" s="933"/>
      <c r="K10" s="933"/>
      <c r="L10" s="933"/>
      <c r="M10" s="933"/>
      <c r="N10" s="933"/>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31" t="s">
        <v>335</v>
      </c>
      <c r="B14" s="931"/>
      <c r="C14" s="931"/>
      <c r="D14" s="931"/>
      <c r="E14" s="931"/>
      <c r="F14" s="931"/>
      <c r="G14" s="931"/>
      <c r="H14" s="931"/>
      <c r="I14" s="931"/>
      <c r="J14" s="931"/>
      <c r="K14" s="931"/>
      <c r="L14" s="931"/>
      <c r="M14" s="931"/>
      <c r="N14" s="931"/>
    </row>
    <row r="15" spans="1:26" ht="15.95" customHeight="1">
      <c r="A15" s="932" t="s">
        <v>336</v>
      </c>
      <c r="B15" s="932"/>
      <c r="C15" s="932"/>
      <c r="D15" s="932"/>
      <c r="E15" s="932"/>
      <c r="F15" s="932"/>
      <c r="G15" s="932"/>
      <c r="H15" s="932"/>
      <c r="I15" s="932"/>
      <c r="J15" s="932"/>
      <c r="K15" s="932"/>
      <c r="L15" s="932"/>
      <c r="M15" s="932"/>
      <c r="N15" s="932"/>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38" t="s">
        <v>337</v>
      </c>
      <c r="B19" s="938"/>
      <c r="C19" s="938"/>
      <c r="D19" s="938"/>
      <c r="E19" s="938"/>
      <c r="F19" s="938"/>
      <c r="G19" s="938"/>
      <c r="H19" s="938"/>
      <c r="I19" s="938"/>
      <c r="J19" s="938"/>
      <c r="K19" s="938"/>
      <c r="L19" s="938"/>
      <c r="M19" s="938"/>
      <c r="N19" s="938"/>
    </row>
    <row r="20" spans="1:15" ht="15.95" customHeight="1"/>
    <row r="21" spans="1:15" ht="15.95" customHeight="1">
      <c r="A21" s="943" t="s">
        <v>338</v>
      </c>
      <c r="B21" s="943"/>
      <c r="C21" s="943"/>
      <c r="D21" s="943"/>
      <c r="E21" s="943"/>
      <c r="F21" s="943"/>
      <c r="G21" s="943"/>
      <c r="H21" s="943"/>
      <c r="I21" s="943"/>
      <c r="J21" s="943"/>
      <c r="K21" s="943"/>
      <c r="L21" s="943"/>
      <c r="M21" s="943"/>
      <c r="N21" s="943"/>
    </row>
    <row r="22" spans="1:15" ht="15.95" customHeight="1">
      <c r="I22" s="137"/>
      <c r="J22" s="137"/>
      <c r="K22" s="137"/>
      <c r="L22" s="137"/>
    </row>
    <row r="23" spans="1:15" ht="15.95" customHeight="1">
      <c r="B23" s="937" t="s">
        <v>339</v>
      </c>
      <c r="C23" s="937"/>
      <c r="D23" s="937"/>
      <c r="E23" s="937"/>
      <c r="F23" s="934" t="s">
        <v>357</v>
      </c>
      <c r="G23" s="935"/>
      <c r="H23" s="935"/>
      <c r="I23" s="935"/>
      <c r="J23" s="935"/>
      <c r="K23" s="935"/>
      <c r="L23" s="935"/>
      <c r="M23" s="935"/>
      <c r="N23" s="936"/>
    </row>
    <row r="24" spans="1:15" ht="15.95" customHeight="1">
      <c r="B24" s="937" t="s">
        <v>340</v>
      </c>
      <c r="C24" s="937"/>
      <c r="D24" s="937"/>
      <c r="E24" s="937"/>
      <c r="F24" s="934" t="s">
        <v>358</v>
      </c>
      <c r="G24" s="935"/>
      <c r="H24" s="935"/>
      <c r="I24" s="935"/>
      <c r="J24" s="935"/>
      <c r="K24" s="935"/>
      <c r="L24" s="935"/>
      <c r="M24" s="935"/>
      <c r="N24" s="936"/>
    </row>
    <row r="25" spans="1:15" ht="15.95" customHeight="1">
      <c r="B25" s="937" t="s">
        <v>341</v>
      </c>
      <c r="C25" s="937"/>
      <c r="D25" s="937"/>
      <c r="E25" s="937"/>
      <c r="F25" s="934" t="s">
        <v>359</v>
      </c>
      <c r="G25" s="935"/>
      <c r="H25" s="935"/>
      <c r="I25" s="935"/>
      <c r="J25" s="935"/>
      <c r="K25" s="935"/>
      <c r="L25" s="935"/>
      <c r="M25" s="935"/>
      <c r="N25" s="936"/>
    </row>
    <row r="26" spans="1:15" ht="15.95" customHeight="1">
      <c r="B26" s="937" t="s">
        <v>342</v>
      </c>
      <c r="C26" s="937"/>
      <c r="D26" s="937"/>
      <c r="E26" s="937"/>
      <c r="F26" s="934" t="str">
        <f>"Tower Package " &amp; Basic!B2 &amp;" " &amp;Basic!A3 &amp; " " &amp;Basic!B3</f>
        <v>Tower Package 5002004561 Specification No. : WR2/T/W-AIS/DOM/G01/25/08287</v>
      </c>
      <c r="G26" s="935"/>
      <c r="H26" s="935"/>
      <c r="I26" s="935"/>
      <c r="J26" s="935"/>
      <c r="K26" s="935"/>
      <c r="L26" s="935"/>
      <c r="M26" s="935"/>
      <c r="N26" s="936"/>
    </row>
    <row r="27" spans="1:15" ht="15.95" customHeight="1"/>
    <row r="28" spans="1:15" ht="15.95" customHeight="1">
      <c r="A28" s="939" t="s">
        <v>343</v>
      </c>
      <c r="B28" s="939"/>
      <c r="C28" s="133"/>
    </row>
    <row r="29" spans="1:15" ht="15.95" customHeight="1"/>
    <row r="30" spans="1:15" ht="44.25" customHeight="1">
      <c r="A30" s="949" t="str">
        <f>Basic!B1</f>
        <v>Construction of 2 no’s 400kV Line Bays (including associated tie bays) at Mandsaur S/s for Interconnection of 3x504MW PSP of Greenko MP01 IREP Pvt. Ltd. through Greenko MP01 – Mandsaur PS 400kV D/c line</v>
      </c>
      <c r="B30" s="949"/>
      <c r="C30" s="949"/>
      <c r="D30" s="949"/>
      <c r="E30" s="949"/>
      <c r="F30" s="949"/>
      <c r="G30" s="949"/>
      <c r="H30" s="949"/>
      <c r="I30" s="949"/>
      <c r="J30" s="949"/>
      <c r="K30" s="949"/>
      <c r="L30" s="949"/>
      <c r="M30" s="949"/>
      <c r="N30" s="949"/>
    </row>
    <row r="31" spans="1:15" ht="15.95" customHeight="1">
      <c r="A31" s="138"/>
      <c r="B31" s="950" t="s">
        <v>344</v>
      </c>
      <c r="C31" s="950"/>
      <c r="D31" s="950"/>
      <c r="E31" s="950"/>
      <c r="F31" s="950"/>
      <c r="G31" s="928" t="e">
        <f>IF(#REF!="Sole Bidder", 'Attach 3(JV)'!B9,  'Attach 3(JV)'!A8)</f>
        <v>#REF!</v>
      </c>
      <c r="H31" s="929"/>
      <c r="I31" s="929"/>
      <c r="J31" s="929"/>
      <c r="K31" s="929"/>
      <c r="L31" s="929"/>
      <c r="M31" s="929"/>
      <c r="N31" s="930"/>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39" t="s">
        <v>345</v>
      </c>
      <c r="B34" s="939"/>
      <c r="C34" s="939"/>
      <c r="D34" s="939"/>
      <c r="E34" s="939"/>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46" t="str">
        <f>IF(K38="No", "If you do not submit Itegrity Pact properly, your bid will be rejectect", "")</f>
        <v/>
      </c>
      <c r="N37" s="946"/>
      <c r="O37" s="132"/>
    </row>
    <row r="38" spans="1:18" ht="21" customHeight="1">
      <c r="A38" s="155"/>
      <c r="B38" s="156"/>
      <c r="C38" s="157" t="s">
        <v>231</v>
      </c>
      <c r="D38" s="155"/>
      <c r="E38" s="155"/>
      <c r="F38" s="155"/>
      <c r="G38" s="155"/>
      <c r="H38" s="155"/>
      <c r="I38" s="155"/>
      <c r="J38" s="155"/>
      <c r="K38" s="940" t="s">
        <v>233</v>
      </c>
      <c r="L38" s="940"/>
      <c r="M38" s="947"/>
      <c r="N38" s="947"/>
      <c r="O38" s="132"/>
    </row>
    <row r="39" spans="1:18" ht="21" customHeight="1">
      <c r="A39" s="143" t="s">
        <v>346</v>
      </c>
      <c r="B39" s="144">
        <v>2</v>
      </c>
      <c r="C39" s="151" t="s">
        <v>361</v>
      </c>
      <c r="K39" s="153"/>
      <c r="M39" s="944" t="str">
        <f>IF(K40="No", "If you do not submit Bid Security properly, your bid will be rejectect", "")</f>
        <v/>
      </c>
      <c r="N39" s="944"/>
      <c r="O39" s="132"/>
    </row>
    <row r="40" spans="1:18" ht="21" customHeight="1">
      <c r="A40" s="145"/>
      <c r="B40" s="146"/>
      <c r="C40" s="154" t="s">
        <v>362</v>
      </c>
      <c r="D40" s="145"/>
      <c r="E40" s="145"/>
      <c r="F40" s="145"/>
      <c r="G40" s="145"/>
      <c r="H40" s="145"/>
      <c r="I40" s="145"/>
      <c r="J40" s="145"/>
      <c r="K40" s="920" t="s">
        <v>233</v>
      </c>
      <c r="L40" s="920"/>
      <c r="M40" s="945"/>
      <c r="N40" s="945"/>
      <c r="O40" s="132"/>
    </row>
    <row r="41" spans="1:18" ht="21" customHeight="1">
      <c r="A41" s="143" t="s">
        <v>346</v>
      </c>
      <c r="B41" s="144"/>
      <c r="C41" s="128" t="s">
        <v>364</v>
      </c>
      <c r="K41" s="948"/>
      <c r="L41" s="948"/>
      <c r="M41" s="948"/>
      <c r="N41" s="948"/>
      <c r="O41" s="132"/>
    </row>
    <row r="42" spans="1:18" ht="21" customHeight="1">
      <c r="A42" s="143" t="s">
        <v>346</v>
      </c>
      <c r="B42" s="144"/>
      <c r="C42" s="128" t="s">
        <v>363</v>
      </c>
      <c r="K42" s="921"/>
      <c r="L42" s="921"/>
      <c r="M42" s="921"/>
      <c r="N42" s="921"/>
      <c r="O42" s="132"/>
    </row>
    <row r="43" spans="1:18" ht="21" customHeight="1">
      <c r="A43" s="147" t="s">
        <v>346</v>
      </c>
      <c r="B43" s="148"/>
      <c r="C43" s="149" t="s">
        <v>366</v>
      </c>
      <c r="D43" s="149"/>
      <c r="E43" s="149"/>
      <c r="F43" s="149"/>
      <c r="G43" s="149"/>
      <c r="H43" s="149"/>
      <c r="I43" s="149"/>
      <c r="J43" s="150" t="e">
        <f>#REF!</f>
        <v>#REF!</v>
      </c>
      <c r="K43" s="922" t="e">
        <f>#REF!</f>
        <v>#REF!</v>
      </c>
      <c r="L43" s="922"/>
      <c r="M43" s="164"/>
      <c r="N43" s="164"/>
      <c r="O43" s="132"/>
    </row>
    <row r="44" spans="1:18" ht="21" customHeight="1">
      <c r="A44" s="158" t="s">
        <v>346</v>
      </c>
      <c r="B44" s="159"/>
      <c r="C44" s="160" t="s">
        <v>365</v>
      </c>
      <c r="D44" s="160"/>
      <c r="E44" s="160"/>
      <c r="F44" s="160"/>
      <c r="G44" s="160"/>
      <c r="H44" s="160"/>
      <c r="I44" s="160"/>
      <c r="J44" s="160"/>
      <c r="K44" s="941"/>
      <c r="L44" s="941"/>
      <c r="M44" s="941"/>
      <c r="N44" s="941"/>
      <c r="O44" s="132"/>
    </row>
    <row r="45" spans="1:18" ht="15.95" customHeight="1"/>
    <row r="46" spans="1:18" ht="15.95" customHeight="1">
      <c r="A46" s="943" t="s">
        <v>356</v>
      </c>
      <c r="B46" s="943"/>
      <c r="C46" s="943"/>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3" t="str">
        <f>'Attach 3(JV)'!E24</f>
        <v/>
      </c>
      <c r="L49" s="923"/>
      <c r="M49" s="923"/>
      <c r="N49" s="923"/>
      <c r="O49" s="132"/>
    </row>
    <row r="50" spans="1:15" ht="21" customHeight="1">
      <c r="A50" s="147"/>
      <c r="B50" s="148"/>
      <c r="C50" s="149" t="s">
        <v>349</v>
      </c>
      <c r="D50" s="149"/>
      <c r="E50" s="149"/>
      <c r="F50" s="149"/>
      <c r="G50" s="149"/>
      <c r="H50" s="149"/>
      <c r="I50" s="149"/>
      <c r="J50" s="149"/>
      <c r="K50" s="923" t="str">
        <f>'Attach 3(JV)'!E25</f>
        <v/>
      </c>
      <c r="L50" s="923"/>
      <c r="M50" s="923"/>
      <c r="N50" s="923"/>
      <c r="O50" s="132"/>
    </row>
    <row r="51" spans="1:15" ht="21" customHeight="1">
      <c r="A51" s="147"/>
      <c r="B51" s="148"/>
      <c r="C51" s="149" t="s">
        <v>350</v>
      </c>
      <c r="D51" s="149"/>
      <c r="E51" s="149"/>
      <c r="F51" s="149"/>
      <c r="G51" s="149"/>
      <c r="H51" s="149"/>
      <c r="I51" s="149"/>
      <c r="J51" s="149"/>
      <c r="K51" s="942"/>
      <c r="L51" s="942"/>
      <c r="M51" s="942"/>
      <c r="N51" s="942"/>
      <c r="O51" s="132"/>
    </row>
    <row r="52" spans="1:15" ht="21" customHeight="1">
      <c r="A52" s="143"/>
      <c r="B52" s="144"/>
      <c r="C52" s="924" t="str">
        <f>'Attach 3(JV)'!B10</f>
        <v/>
      </c>
      <c r="D52" s="924"/>
      <c r="E52" s="924"/>
      <c r="F52" s="924"/>
      <c r="G52" s="924"/>
      <c r="H52" s="924"/>
      <c r="I52" s="924"/>
      <c r="J52" s="924"/>
      <c r="K52" s="924"/>
      <c r="L52" s="924"/>
      <c r="M52" s="924"/>
      <c r="N52" s="924"/>
      <c r="O52" s="132"/>
    </row>
    <row r="53" spans="1:15" ht="21" customHeight="1">
      <c r="A53" s="143"/>
      <c r="B53" s="144"/>
      <c r="C53" s="924" t="str">
        <f>'Attach 3(JV)'!B11</f>
        <v/>
      </c>
      <c r="D53" s="924"/>
      <c r="E53" s="924"/>
      <c r="F53" s="924"/>
      <c r="G53" s="924"/>
      <c r="H53" s="924"/>
      <c r="I53" s="924"/>
      <c r="J53" s="924"/>
      <c r="K53" s="924"/>
      <c r="L53" s="924"/>
      <c r="M53" s="924"/>
      <c r="N53" s="924"/>
      <c r="O53" s="132"/>
    </row>
    <row r="54" spans="1:15" ht="21" customHeight="1">
      <c r="A54" s="167"/>
      <c r="B54" s="156"/>
      <c r="C54" s="925" t="str">
        <f>'Attach 3(JV)'!B12</f>
        <v>…….. …… ………. ……….</v>
      </c>
      <c r="D54" s="925"/>
      <c r="E54" s="925"/>
      <c r="F54" s="925"/>
      <c r="G54" s="925"/>
      <c r="H54" s="925"/>
      <c r="I54" s="925"/>
      <c r="J54" s="925"/>
      <c r="K54" s="925"/>
      <c r="L54" s="925"/>
      <c r="M54" s="925"/>
      <c r="N54" s="925"/>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3" t="str">
        <f>'Attach 3(JV)'!B17 &amp; " / " &amp;'Attach 3(JV)'!E17</f>
        <v xml:space="preserve"> / </v>
      </c>
      <c r="L57" s="923"/>
      <c r="M57" s="923"/>
      <c r="N57" s="923"/>
    </row>
    <row r="58" spans="1:15" ht="21" customHeight="1">
      <c r="A58" s="147"/>
      <c r="B58" s="148"/>
      <c r="C58" s="149" t="s">
        <v>352</v>
      </c>
      <c r="D58" s="149"/>
      <c r="E58" s="149"/>
      <c r="F58" s="149"/>
      <c r="G58" s="149"/>
      <c r="H58" s="149"/>
      <c r="I58" s="149"/>
      <c r="J58" s="149"/>
      <c r="K58" s="923" t="e">
        <f>IF(Z1="Sole Bidder","",IF(Z2=1,#REF!,#REF!&amp; " / " &amp;#REF!))</f>
        <v>#REF!</v>
      </c>
      <c r="L58" s="923"/>
      <c r="M58" s="923"/>
      <c r="N58" s="923"/>
    </row>
    <row r="59" spans="1:15" ht="21" customHeight="1">
      <c r="A59" s="163"/>
      <c r="B59" s="161"/>
      <c r="C59" s="162" t="s">
        <v>353</v>
      </c>
      <c r="D59" s="162"/>
      <c r="E59" s="162"/>
      <c r="F59" s="162"/>
      <c r="G59" s="162"/>
      <c r="H59" s="162"/>
      <c r="I59" s="162"/>
      <c r="J59" s="162"/>
      <c r="K59" s="923"/>
      <c r="L59" s="923"/>
      <c r="M59" s="923"/>
      <c r="N59" s="923"/>
    </row>
    <row r="60" spans="1:15" ht="21" customHeight="1">
      <c r="C60" s="918" t="str">
        <f>'Attach 3(JV)'!B18</f>
        <v/>
      </c>
      <c r="D60" s="918"/>
      <c r="E60" s="918"/>
      <c r="F60" s="918"/>
      <c r="G60" s="918"/>
      <c r="H60" s="918"/>
      <c r="I60" s="165" t="e">
        <f>IF($Z$2=2, " / ", "")</f>
        <v>#REF!</v>
      </c>
      <c r="J60" s="919">
        <f>'Attach 3(JV)'!E18</f>
        <v>0</v>
      </c>
      <c r="K60" s="919"/>
      <c r="L60" s="919"/>
      <c r="M60" s="919"/>
      <c r="N60" s="919"/>
    </row>
    <row r="61" spans="1:15" ht="21" customHeight="1">
      <c r="C61" s="918" t="str">
        <f>'Attach 3(JV)'!B19</f>
        <v/>
      </c>
      <c r="D61" s="918"/>
      <c r="E61" s="918"/>
      <c r="F61" s="918"/>
      <c r="G61" s="918"/>
      <c r="H61" s="918"/>
      <c r="I61" s="165" t="e">
        <f>IF($Z$2=2, " / ", "")</f>
        <v>#REF!</v>
      </c>
      <c r="J61" s="919">
        <f>'Attach 3(JV)'!E19</f>
        <v>0</v>
      </c>
      <c r="K61" s="919"/>
      <c r="L61" s="919"/>
      <c r="M61" s="919"/>
      <c r="N61" s="919"/>
    </row>
    <row r="62" spans="1:15" ht="21" customHeight="1">
      <c r="C62" s="918" t="str">
        <f>'Attach 3(JV)'!B20</f>
        <v/>
      </c>
      <c r="D62" s="918"/>
      <c r="E62" s="918"/>
      <c r="F62" s="918"/>
      <c r="G62" s="918"/>
      <c r="H62" s="918"/>
      <c r="I62" s="165" t="e">
        <f>IF($Z$2=2, " / ", "")</f>
        <v>#REF!</v>
      </c>
      <c r="J62" s="919">
        <f>'Attach 3(JV)'!E20</f>
        <v>0</v>
      </c>
      <c r="K62" s="919"/>
      <c r="L62" s="919"/>
      <c r="M62" s="919"/>
      <c r="N62" s="919"/>
    </row>
    <row r="63" spans="1:15" ht="15" customHeight="1"/>
    <row r="64" spans="1:15" ht="15" customHeight="1"/>
    <row r="65" ht="15" customHeight="1"/>
  </sheetData>
  <sheetProtection password="856C" sheet="1" objects="1" scenarios="1" selectLockedCells="1"/>
  <customSheetViews>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66351D87-9E2B-4F19-8E10-C575C3FCB914}" state="hidden">
      <selection sqref="A1:B1"/>
      <pageMargins left="0.75" right="0.75" top="1" bottom="1" header="0.5" footer="0.5"/>
      <pageSetup orientation="portrait" r:id="rId1"/>
      <headerFooter alignWithMargins="0"/>
    </customSheetView>
    <customSheetView guid="{237D8718-39ED-4FFE-B3B2-D1192F8D2E87}" state="hidden">
      <selection sqref="A1:B1"/>
      <pageMargins left="0.75" right="0.75" top="1" bottom="1" header="0.5" footer="0.5"/>
      <pageSetup orientation="portrait" r:id="rId2"/>
      <headerFooter alignWithMargins="0"/>
    </customSheetView>
    <customSheetView guid="{CD4CA1A8-824A-452F-BDBA-32A47C1B3013}" state="hidden">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8E7B022F-1113-4BA2-B2BA-8EDBE02A2557}" state="hidden" showRuler="0">
      <selection sqref="A1:B1"/>
      <pageMargins left="0.75" right="0.75" top="1" bottom="1" header="0.5" footer="0.5"/>
      <pageSetup orientation="portrait" r:id="rId5"/>
      <headerFooter alignWithMargins="0"/>
    </customSheetView>
    <customSheetView guid="{C370F0F5-804B-45A0-89F0-31DAAD7CA011}" state="hidden">
      <selection sqref="A1:B1"/>
      <pageMargins left="0.75" right="0.75" top="1" bottom="1" header="0.5" footer="0.5"/>
      <pageSetup orientation="portrait" r:id="rId6"/>
      <headerFooter alignWithMargins="0"/>
    </customSheetView>
    <customSheetView guid="{5B1D59F5-B493-497A-923A-6746AA63AA40}"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2025-07-15T10:31:59Z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